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2025 II REBALANS FP ZA 2025 (IV REB)\"/>
    </mc:Choice>
  </mc:AlternateContent>
  <bookViews>
    <workbookView xWindow="0" yWindow="0" windowWidth="30720" windowHeight="12810" activeTab="1"/>
  </bookViews>
  <sheets>
    <sheet name="RASHODI 2025 2. REB" sheetId="3" r:id="rId1"/>
    <sheet name="PRIHODI 2025 2. REB" sheetId="6" r:id="rId2"/>
  </sheets>
  <definedNames>
    <definedName name="_xlnm._FilterDatabase" localSheetId="0" hidden="1">'RASHODI 2025 2. REB'!#REF!</definedName>
    <definedName name="_xlnm.Print_Titles" localSheetId="0">'RASHODI 2025 2. REB'!$1:$2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7" i="3" l="1"/>
  <c r="B59" i="6" l="1"/>
  <c r="B62" i="6" s="1"/>
  <c r="G62" i="6"/>
  <c r="F62" i="6"/>
  <c r="E62" i="6"/>
  <c r="C62" i="6"/>
  <c r="B64" i="6" l="1"/>
  <c r="G41" i="6"/>
  <c r="B38" i="6"/>
  <c r="B37" i="6"/>
  <c r="D265" i="3"/>
  <c r="D264" i="3"/>
  <c r="D290" i="3"/>
  <c r="C290" i="3"/>
  <c r="P190" i="3"/>
  <c r="P304" i="3"/>
  <c r="P298" i="3" s="1"/>
  <c r="E301" i="3"/>
  <c r="E300" i="3"/>
  <c r="F280" i="3"/>
  <c r="G280" i="3"/>
  <c r="H280" i="3"/>
  <c r="I280" i="3"/>
  <c r="J280" i="3"/>
  <c r="K280" i="3"/>
  <c r="L280" i="3"/>
  <c r="M280" i="3"/>
  <c r="N280" i="3"/>
  <c r="O280" i="3"/>
  <c r="P280" i="3"/>
  <c r="Q280" i="3"/>
  <c r="R280" i="3"/>
  <c r="F283" i="3"/>
  <c r="G283" i="3"/>
  <c r="H283" i="3"/>
  <c r="I283" i="3"/>
  <c r="J283" i="3"/>
  <c r="K283" i="3"/>
  <c r="L283" i="3"/>
  <c r="M283" i="3"/>
  <c r="N283" i="3"/>
  <c r="O283" i="3"/>
  <c r="P283" i="3"/>
  <c r="Q283" i="3"/>
  <c r="R283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R276" i="3"/>
  <c r="Q276" i="3"/>
  <c r="P276" i="3"/>
  <c r="O276" i="3"/>
  <c r="N276" i="3"/>
  <c r="M276" i="3"/>
  <c r="L276" i="3"/>
  <c r="K276" i="3"/>
  <c r="J276" i="3"/>
  <c r="I276" i="3"/>
  <c r="H276" i="3"/>
  <c r="G276" i="3"/>
  <c r="F276" i="3"/>
  <c r="R273" i="3"/>
  <c r="Q273" i="3"/>
  <c r="P273" i="3"/>
  <c r="P272" i="3" s="1"/>
  <c r="O273" i="3"/>
  <c r="N273" i="3"/>
  <c r="M273" i="3"/>
  <c r="L273" i="3"/>
  <c r="L272" i="3" s="1"/>
  <c r="K273" i="3"/>
  <c r="J273" i="3"/>
  <c r="J272" i="3" s="1"/>
  <c r="I273" i="3"/>
  <c r="I272" i="3" s="1"/>
  <c r="H273" i="3"/>
  <c r="G273" i="3"/>
  <c r="F273" i="3"/>
  <c r="E276" i="3"/>
  <c r="R304" i="3"/>
  <c r="R298" i="3" s="1"/>
  <c r="R301" i="3"/>
  <c r="R300" i="3" s="1"/>
  <c r="P301" i="3"/>
  <c r="P300" i="3" s="1"/>
  <c r="N304" i="3"/>
  <c r="N298" i="3" s="1"/>
  <c r="N301" i="3"/>
  <c r="N300" i="3" s="1"/>
  <c r="L304" i="3"/>
  <c r="L298" i="3" s="1"/>
  <c r="L301" i="3"/>
  <c r="L300" i="3" s="1"/>
  <c r="J304" i="3"/>
  <c r="J301" i="3"/>
  <c r="J300" i="3" s="1"/>
  <c r="J298" i="3"/>
  <c r="H304" i="3"/>
  <c r="H298" i="3" s="1"/>
  <c r="H301" i="3"/>
  <c r="H300" i="3" s="1"/>
  <c r="F304" i="3"/>
  <c r="F301" i="3"/>
  <c r="F300" i="3" s="1"/>
  <c r="F298" i="3"/>
  <c r="D307" i="3"/>
  <c r="D306" i="3"/>
  <c r="D305" i="3"/>
  <c r="D302" i="3"/>
  <c r="D295" i="3"/>
  <c r="D294" i="3"/>
  <c r="D291" i="3"/>
  <c r="D289" i="3"/>
  <c r="D288" i="3"/>
  <c r="D285" i="3"/>
  <c r="D284" i="3"/>
  <c r="D281" i="3"/>
  <c r="D277" i="3"/>
  <c r="D274" i="3"/>
  <c r="C306" i="3"/>
  <c r="C307" i="3"/>
  <c r="C305" i="3"/>
  <c r="C302" i="3"/>
  <c r="C295" i="3"/>
  <c r="C294" i="3"/>
  <c r="C291" i="3"/>
  <c r="C289" i="3"/>
  <c r="C288" i="3"/>
  <c r="C285" i="3"/>
  <c r="C284" i="3"/>
  <c r="C281" i="3"/>
  <c r="C277" i="3"/>
  <c r="C274" i="3"/>
  <c r="R243" i="3"/>
  <c r="P243" i="3" s="1"/>
  <c r="N243" i="3" s="1"/>
  <c r="L243" i="3" s="1"/>
  <c r="J243" i="3" s="1"/>
  <c r="H243" i="3" s="1"/>
  <c r="F243" i="3" s="1"/>
  <c r="D243" i="3" s="1"/>
  <c r="R242" i="3"/>
  <c r="P242" i="3"/>
  <c r="N242" i="3" s="1"/>
  <c r="L242" i="3" s="1"/>
  <c r="J242" i="3" s="1"/>
  <c r="H242" i="3" s="1"/>
  <c r="F242" i="3" s="1"/>
  <c r="D242" i="3" s="1"/>
  <c r="H173" i="3"/>
  <c r="H272" i="3" l="1"/>
  <c r="K272" i="3"/>
  <c r="M272" i="3"/>
  <c r="M271" i="3" s="1"/>
  <c r="F272" i="3"/>
  <c r="R272" i="3"/>
  <c r="R271" i="3" s="1"/>
  <c r="R269" i="3" s="1"/>
  <c r="Q272" i="3"/>
  <c r="M279" i="3"/>
  <c r="K279" i="3"/>
  <c r="K271" i="3" s="1"/>
  <c r="D293" i="3"/>
  <c r="O279" i="3"/>
  <c r="L279" i="3"/>
  <c r="F271" i="3"/>
  <c r="F269" i="3" s="1"/>
  <c r="G279" i="3"/>
  <c r="R279" i="3"/>
  <c r="J279" i="3"/>
  <c r="J271" i="3" s="1"/>
  <c r="J269" i="3" s="1"/>
  <c r="I279" i="3"/>
  <c r="I271" i="3" s="1"/>
  <c r="H279" i="3"/>
  <c r="H271" i="3" s="1"/>
  <c r="F279" i="3"/>
  <c r="Q279" i="3"/>
  <c r="Q271" i="3" s="1"/>
  <c r="O272" i="3"/>
  <c r="N272" i="3"/>
  <c r="N279" i="3"/>
  <c r="L271" i="3"/>
  <c r="L269" i="3" s="1"/>
  <c r="D300" i="3"/>
  <c r="G272" i="3"/>
  <c r="P279" i="3"/>
  <c r="P271" i="3" s="1"/>
  <c r="P269" i="3" s="1"/>
  <c r="D273" i="3"/>
  <c r="D283" i="3"/>
  <c r="D301" i="3"/>
  <c r="D287" i="3"/>
  <c r="D280" i="3"/>
  <c r="D304" i="3"/>
  <c r="D298" i="3" s="1"/>
  <c r="D276" i="3"/>
  <c r="D272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R263" i="3"/>
  <c r="Q263" i="3"/>
  <c r="P263" i="3"/>
  <c r="O263" i="3"/>
  <c r="N263" i="3"/>
  <c r="M263" i="3"/>
  <c r="L263" i="3"/>
  <c r="K263" i="3"/>
  <c r="J263" i="3"/>
  <c r="I263" i="3"/>
  <c r="H263" i="3"/>
  <c r="G263" i="3"/>
  <c r="F263" i="3"/>
  <c r="R260" i="3"/>
  <c r="Q260" i="3"/>
  <c r="P260" i="3"/>
  <c r="O260" i="3"/>
  <c r="N260" i="3"/>
  <c r="M260" i="3"/>
  <c r="L260" i="3"/>
  <c r="K260" i="3"/>
  <c r="J260" i="3"/>
  <c r="I260" i="3"/>
  <c r="H260" i="3"/>
  <c r="G260" i="3"/>
  <c r="F260" i="3"/>
  <c r="D258" i="3"/>
  <c r="D257" i="3"/>
  <c r="D256" i="3"/>
  <c r="D255" i="3"/>
  <c r="D254" i="3"/>
  <c r="D253" i="3"/>
  <c r="D252" i="3"/>
  <c r="D251" i="3"/>
  <c r="R250" i="3"/>
  <c r="Q250" i="3"/>
  <c r="P250" i="3"/>
  <c r="O250" i="3"/>
  <c r="N250" i="3"/>
  <c r="M250" i="3"/>
  <c r="L250" i="3"/>
  <c r="K250" i="3"/>
  <c r="J250" i="3"/>
  <c r="I250" i="3"/>
  <c r="H250" i="3"/>
  <c r="G250" i="3"/>
  <c r="F250" i="3"/>
  <c r="E250" i="3"/>
  <c r="R247" i="3"/>
  <c r="Q247" i="3"/>
  <c r="P247" i="3"/>
  <c r="O247" i="3"/>
  <c r="N247" i="3"/>
  <c r="M247" i="3"/>
  <c r="L247" i="3"/>
  <c r="K247" i="3"/>
  <c r="J247" i="3"/>
  <c r="I247" i="3"/>
  <c r="H247" i="3"/>
  <c r="G247" i="3"/>
  <c r="F247" i="3"/>
  <c r="R237" i="3"/>
  <c r="Q237" i="3"/>
  <c r="Q227" i="3" s="1"/>
  <c r="P237" i="3"/>
  <c r="O237" i="3"/>
  <c r="O227" i="3" s="1"/>
  <c r="N237" i="3"/>
  <c r="N227" i="3" s="1"/>
  <c r="M237" i="3"/>
  <c r="M227" i="3" s="1"/>
  <c r="L237" i="3"/>
  <c r="L227" i="3" s="1"/>
  <c r="K237" i="3"/>
  <c r="K227" i="3" s="1"/>
  <c r="J237" i="3"/>
  <c r="J227" i="3" s="1"/>
  <c r="I237" i="3"/>
  <c r="I227" i="3" s="1"/>
  <c r="H237" i="3"/>
  <c r="H227" i="3" s="1"/>
  <c r="G237" i="3"/>
  <c r="G227" i="3" s="1"/>
  <c r="F237" i="3"/>
  <c r="F227" i="3" s="1"/>
  <c r="R227" i="3"/>
  <c r="P227" i="3"/>
  <c r="D238" i="3"/>
  <c r="D235" i="3"/>
  <c r="D234" i="3"/>
  <c r="D233" i="3"/>
  <c r="D232" i="3"/>
  <c r="D231" i="3"/>
  <c r="D230" i="3"/>
  <c r="D229" i="3"/>
  <c r="D228" i="3"/>
  <c r="S223" i="3"/>
  <c r="R223" i="3"/>
  <c r="Q223" i="3"/>
  <c r="P223" i="3"/>
  <c r="O223" i="3"/>
  <c r="N223" i="3"/>
  <c r="M223" i="3"/>
  <c r="L223" i="3"/>
  <c r="K223" i="3"/>
  <c r="J223" i="3"/>
  <c r="I223" i="3"/>
  <c r="H223" i="3"/>
  <c r="G223" i="3"/>
  <c r="F223" i="3"/>
  <c r="E223" i="3"/>
  <c r="D225" i="3"/>
  <c r="D224" i="3"/>
  <c r="R190" i="3"/>
  <c r="Q190" i="3"/>
  <c r="O190" i="3"/>
  <c r="N190" i="3"/>
  <c r="M190" i="3"/>
  <c r="L190" i="3"/>
  <c r="K190" i="3"/>
  <c r="J190" i="3"/>
  <c r="I190" i="3"/>
  <c r="H190" i="3"/>
  <c r="G190" i="3"/>
  <c r="F190" i="3"/>
  <c r="E190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R173" i="3"/>
  <c r="Q173" i="3"/>
  <c r="P173" i="3"/>
  <c r="O173" i="3"/>
  <c r="N173" i="3"/>
  <c r="M173" i="3"/>
  <c r="L173" i="3"/>
  <c r="K173" i="3"/>
  <c r="J173" i="3"/>
  <c r="I173" i="3"/>
  <c r="F173" i="3"/>
  <c r="E173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O271" i="3" l="1"/>
  <c r="G271" i="3"/>
  <c r="L246" i="3"/>
  <c r="L240" i="3" s="1"/>
  <c r="D279" i="3"/>
  <c r="P246" i="3"/>
  <c r="P240" i="3" s="1"/>
  <c r="N271" i="3"/>
  <c r="N269" i="3" s="1"/>
  <c r="P158" i="3"/>
  <c r="P156" i="3" s="1"/>
  <c r="H269" i="3"/>
  <c r="M246" i="3"/>
  <c r="R246" i="3"/>
  <c r="R240" i="3" s="1"/>
  <c r="O158" i="3"/>
  <c r="O156" i="3" s="1"/>
  <c r="D269" i="3"/>
  <c r="N246" i="3"/>
  <c r="N240" i="3" s="1"/>
  <c r="D247" i="3"/>
  <c r="O246" i="3"/>
  <c r="Q246" i="3"/>
  <c r="Q158" i="3"/>
  <c r="R158" i="3"/>
  <c r="M158" i="3"/>
  <c r="N158" i="3"/>
  <c r="D263" i="3"/>
  <c r="D227" i="3"/>
  <c r="D223" i="3"/>
  <c r="L158" i="3"/>
  <c r="D260" i="3"/>
  <c r="F246" i="3"/>
  <c r="F240" i="3" s="1"/>
  <c r="D237" i="3"/>
  <c r="J158" i="3"/>
  <c r="K158" i="3"/>
  <c r="D190" i="3"/>
  <c r="H158" i="3"/>
  <c r="H156" i="3" s="1"/>
  <c r="D250" i="3"/>
  <c r="K246" i="3"/>
  <c r="H246" i="3"/>
  <c r="H240" i="3" s="1"/>
  <c r="I246" i="3"/>
  <c r="J246" i="3"/>
  <c r="J240" i="3" s="1"/>
  <c r="G246" i="3"/>
  <c r="D173" i="3"/>
  <c r="D271" i="3" l="1"/>
  <c r="D240" i="3"/>
  <c r="D246" i="3"/>
  <c r="F159" i="3" l="1"/>
  <c r="D159" i="3" s="1"/>
  <c r="E159" i="3"/>
  <c r="C159" i="3" s="1"/>
  <c r="D171" i="3"/>
  <c r="D170" i="3"/>
  <c r="D169" i="3"/>
  <c r="D168" i="3"/>
  <c r="D167" i="3"/>
  <c r="D166" i="3"/>
  <c r="D165" i="3"/>
  <c r="D164" i="3"/>
  <c r="D163" i="3"/>
  <c r="D162" i="3"/>
  <c r="D161" i="3"/>
  <c r="D160" i="3"/>
  <c r="H154" i="3"/>
  <c r="J156" i="3"/>
  <c r="L156" i="3"/>
  <c r="L154" i="3" s="1"/>
  <c r="N156" i="3"/>
  <c r="P154" i="3"/>
  <c r="R156" i="3"/>
  <c r="R154" i="3" s="1"/>
  <c r="N154" i="3"/>
  <c r="C265" i="3"/>
  <c r="C264" i="3"/>
  <c r="C261" i="3"/>
  <c r="C258" i="3"/>
  <c r="C257" i="3"/>
  <c r="C256" i="3"/>
  <c r="C255" i="3"/>
  <c r="C254" i="3"/>
  <c r="C253" i="3"/>
  <c r="C252" i="3"/>
  <c r="C251" i="3"/>
  <c r="C250" i="3"/>
  <c r="C248" i="3"/>
  <c r="C244" i="3"/>
  <c r="C238" i="3"/>
  <c r="C235" i="3"/>
  <c r="C234" i="3"/>
  <c r="C233" i="3"/>
  <c r="C232" i="3"/>
  <c r="C231" i="3"/>
  <c r="C230" i="3"/>
  <c r="C229" i="3"/>
  <c r="C228" i="3"/>
  <c r="C225" i="3"/>
  <c r="C224" i="3"/>
  <c r="C223" i="3"/>
  <c r="C221" i="3"/>
  <c r="C220" i="3"/>
  <c r="C219" i="3"/>
  <c r="C218" i="3"/>
  <c r="C217" i="3"/>
  <c r="C216" i="3"/>
  <c r="C215" i="3"/>
  <c r="C214" i="3"/>
  <c r="C213" i="3"/>
  <c r="C212" i="3"/>
  <c r="C211" i="3"/>
  <c r="C210" i="3"/>
  <c r="C209" i="3"/>
  <c r="C208" i="3"/>
  <c r="C207" i="3"/>
  <c r="C206" i="3"/>
  <c r="C205" i="3"/>
  <c r="C204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1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F150" i="3"/>
  <c r="E150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F146" i="3"/>
  <c r="D141" i="3"/>
  <c r="C141" i="3"/>
  <c r="D138" i="3"/>
  <c r="C138" i="3"/>
  <c r="S131" i="3"/>
  <c r="R131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R134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R127" i="3"/>
  <c r="R126" i="3" s="1"/>
  <c r="P127" i="3"/>
  <c r="P126" i="3" s="1"/>
  <c r="N127" i="3"/>
  <c r="N126" i="3" s="1"/>
  <c r="L127" i="3"/>
  <c r="L126" i="3" s="1"/>
  <c r="J127" i="3"/>
  <c r="J126" i="3" s="1"/>
  <c r="H127" i="3"/>
  <c r="H126" i="3" s="1"/>
  <c r="F127" i="3"/>
  <c r="F126" i="3" s="1"/>
  <c r="D151" i="3"/>
  <c r="D148" i="3"/>
  <c r="D147" i="3"/>
  <c r="D144" i="3"/>
  <c r="D143" i="3"/>
  <c r="D142" i="3"/>
  <c r="D140" i="3"/>
  <c r="D139" i="3"/>
  <c r="D137" i="3"/>
  <c r="D136" i="3"/>
  <c r="D135" i="3"/>
  <c r="D132" i="3"/>
  <c r="D128" i="3"/>
  <c r="C148" i="3"/>
  <c r="C147" i="3"/>
  <c r="C144" i="3"/>
  <c r="C143" i="3"/>
  <c r="C142" i="3"/>
  <c r="C140" i="3"/>
  <c r="C139" i="3"/>
  <c r="C137" i="3"/>
  <c r="C136" i="3"/>
  <c r="C135" i="3"/>
  <c r="C132" i="3"/>
  <c r="C128" i="3"/>
  <c r="S121" i="3"/>
  <c r="S120" i="3" s="1"/>
  <c r="R121" i="3"/>
  <c r="R120" i="3" s="1"/>
  <c r="Q121" i="3"/>
  <c r="Q120" i="3" s="1"/>
  <c r="P121" i="3"/>
  <c r="P120" i="3" s="1"/>
  <c r="O121" i="3"/>
  <c r="O120" i="3" s="1"/>
  <c r="N121" i="3"/>
  <c r="N120" i="3" s="1"/>
  <c r="M121" i="3"/>
  <c r="M120" i="3" s="1"/>
  <c r="L121" i="3"/>
  <c r="L120" i="3" s="1"/>
  <c r="K121" i="3"/>
  <c r="K120" i="3" s="1"/>
  <c r="J121" i="3"/>
  <c r="J120" i="3" s="1"/>
  <c r="I121" i="3"/>
  <c r="I120" i="3" s="1"/>
  <c r="H121" i="3"/>
  <c r="G121" i="3"/>
  <c r="G120" i="3" s="1"/>
  <c r="F121" i="3"/>
  <c r="F120" i="3" s="1"/>
  <c r="D122" i="3"/>
  <c r="E98" i="3"/>
  <c r="S114" i="3"/>
  <c r="S113" i="3" s="1"/>
  <c r="R114" i="3"/>
  <c r="R113" i="3" s="1"/>
  <c r="Q114" i="3"/>
  <c r="Q113" i="3" s="1"/>
  <c r="P114" i="3"/>
  <c r="P113" i="3" s="1"/>
  <c r="O114" i="3"/>
  <c r="O113" i="3" s="1"/>
  <c r="N114" i="3"/>
  <c r="N113" i="3" s="1"/>
  <c r="M114" i="3"/>
  <c r="M113" i="3" s="1"/>
  <c r="L114" i="3"/>
  <c r="L113" i="3" s="1"/>
  <c r="K114" i="3"/>
  <c r="K113" i="3" s="1"/>
  <c r="J114" i="3"/>
  <c r="J113" i="3" s="1"/>
  <c r="I114" i="3"/>
  <c r="I113" i="3" s="1"/>
  <c r="H114" i="3"/>
  <c r="H113" i="3" s="1"/>
  <c r="G114" i="3"/>
  <c r="G113" i="3" s="1"/>
  <c r="F114" i="3"/>
  <c r="F113" i="3" s="1"/>
  <c r="D115" i="3"/>
  <c r="D116" i="3"/>
  <c r="D117" i="3"/>
  <c r="D118" i="3"/>
  <c r="E114" i="3"/>
  <c r="E113" i="3" s="1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D96" i="3"/>
  <c r="D95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D92" i="3"/>
  <c r="D91" i="3"/>
  <c r="D90" i="3"/>
  <c r="D89" i="3"/>
  <c r="D88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H10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C36" i="3"/>
  <c r="D36" i="3"/>
  <c r="D35" i="3"/>
  <c r="C3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D34" i="3"/>
  <c r="D33" i="3"/>
  <c r="D32" i="3"/>
  <c r="D31" i="3"/>
  <c r="D30" i="3"/>
  <c r="D29" i="3"/>
  <c r="D28" i="3"/>
  <c r="D27" i="3"/>
  <c r="D26" i="3"/>
  <c r="L10" i="3"/>
  <c r="J10" i="3"/>
  <c r="N10" i="3"/>
  <c r="P10" i="3"/>
  <c r="R10" i="3"/>
  <c r="R13" i="3"/>
  <c r="R21" i="3"/>
  <c r="P21" i="3"/>
  <c r="N21" i="3"/>
  <c r="L21" i="3"/>
  <c r="J21" i="3"/>
  <c r="H21" i="3"/>
  <c r="D22" i="3"/>
  <c r="C22" i="3"/>
  <c r="F21" i="3"/>
  <c r="N13" i="3"/>
  <c r="L13" i="3"/>
  <c r="J13" i="3"/>
  <c r="D14" i="3"/>
  <c r="D15" i="3"/>
  <c r="D16" i="3"/>
  <c r="D17" i="3"/>
  <c r="D18" i="3"/>
  <c r="D19" i="3"/>
  <c r="P13" i="3"/>
  <c r="H13" i="3"/>
  <c r="F13" i="3"/>
  <c r="E13" i="3"/>
  <c r="C19" i="3"/>
  <c r="C18" i="3"/>
  <c r="C17" i="3"/>
  <c r="C16" i="3"/>
  <c r="C15" i="3"/>
  <c r="C14" i="3"/>
  <c r="C122" i="3"/>
  <c r="C118" i="3"/>
  <c r="C117" i="3"/>
  <c r="C116" i="3"/>
  <c r="C115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6" i="3"/>
  <c r="C95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4" i="3"/>
  <c r="C33" i="3"/>
  <c r="C32" i="3"/>
  <c r="C31" i="3"/>
  <c r="C30" i="3"/>
  <c r="C29" i="3"/>
  <c r="C28" i="3"/>
  <c r="C27" i="3"/>
  <c r="C26" i="3"/>
  <c r="F10" i="3"/>
  <c r="O13" i="3"/>
  <c r="D11" i="3"/>
  <c r="D10" i="3" s="1"/>
  <c r="C11" i="3"/>
  <c r="C10" i="3" s="1"/>
  <c r="E10" i="3"/>
  <c r="E58" i="3"/>
  <c r="F41" i="6"/>
  <c r="E41" i="6"/>
  <c r="C41" i="6"/>
  <c r="B41" i="6"/>
  <c r="F20" i="6"/>
  <c r="E20" i="6"/>
  <c r="D20" i="6"/>
  <c r="C20" i="6"/>
  <c r="B20" i="6"/>
  <c r="O304" i="3"/>
  <c r="O298" i="3" s="1"/>
  <c r="O301" i="3"/>
  <c r="O300" i="3" s="1"/>
  <c r="O127" i="3"/>
  <c r="O126" i="3" s="1"/>
  <c r="O21" i="3"/>
  <c r="O10" i="3"/>
  <c r="G304" i="3"/>
  <c r="G298" i="3" s="1"/>
  <c r="G301" i="3"/>
  <c r="G300" i="3" s="1"/>
  <c r="I304" i="3"/>
  <c r="I298" i="3" s="1"/>
  <c r="I301" i="3"/>
  <c r="I300" i="3" s="1"/>
  <c r="S304" i="3"/>
  <c r="S298" i="3" s="1"/>
  <c r="S301" i="3"/>
  <c r="S300" i="3" s="1"/>
  <c r="S293" i="3"/>
  <c r="S287" i="3"/>
  <c r="S283" i="3"/>
  <c r="S280" i="3"/>
  <c r="S276" i="3"/>
  <c r="S273" i="3"/>
  <c r="Q304" i="3"/>
  <c r="Q298" i="3" s="1"/>
  <c r="Q301" i="3"/>
  <c r="Q300" i="3" s="1"/>
  <c r="M304" i="3"/>
  <c r="M298" i="3" s="1"/>
  <c r="K304" i="3"/>
  <c r="K298" i="3" s="1"/>
  <c r="E304" i="3"/>
  <c r="M301" i="3"/>
  <c r="M300" i="3" s="1"/>
  <c r="K301" i="3"/>
  <c r="K300" i="3" s="1"/>
  <c r="E293" i="3"/>
  <c r="E287" i="3"/>
  <c r="E283" i="3"/>
  <c r="E280" i="3"/>
  <c r="E273" i="3"/>
  <c r="E272" i="3" s="1"/>
  <c r="K127" i="3"/>
  <c r="K126" i="3" s="1"/>
  <c r="K21" i="3"/>
  <c r="K13" i="3"/>
  <c r="K10" i="3"/>
  <c r="G13" i="3"/>
  <c r="E146" i="3"/>
  <c r="S146" i="3"/>
  <c r="E121" i="3"/>
  <c r="E120" i="3" s="1"/>
  <c r="E38" i="3"/>
  <c r="E25" i="3"/>
  <c r="E21" i="3"/>
  <c r="E263" i="3"/>
  <c r="C263" i="3" s="1"/>
  <c r="E260" i="3"/>
  <c r="C260" i="3" s="1"/>
  <c r="E247" i="3"/>
  <c r="E237" i="3"/>
  <c r="E227" i="3" s="1"/>
  <c r="C227" i="3" s="1"/>
  <c r="E127" i="3"/>
  <c r="E126" i="3" s="1"/>
  <c r="E94" i="3"/>
  <c r="G173" i="3"/>
  <c r="G158" i="3" s="1"/>
  <c r="G156" i="3" s="1"/>
  <c r="S263" i="3"/>
  <c r="S260" i="3"/>
  <c r="S250" i="3"/>
  <c r="S247" i="3"/>
  <c r="S243" i="3"/>
  <c r="S237" i="3"/>
  <c r="S227" i="3"/>
  <c r="S190" i="3"/>
  <c r="S173" i="3"/>
  <c r="S134" i="3"/>
  <c r="S127" i="3"/>
  <c r="S126" i="3" s="1"/>
  <c r="S98" i="3"/>
  <c r="S94" i="3"/>
  <c r="S58" i="3"/>
  <c r="S38" i="3"/>
  <c r="S25" i="3"/>
  <c r="S21" i="3"/>
  <c r="S13" i="3"/>
  <c r="S10" i="3"/>
  <c r="Q127" i="3"/>
  <c r="Q126" i="3" s="1"/>
  <c r="Q21" i="3"/>
  <c r="Q13" i="3"/>
  <c r="Q10" i="3"/>
  <c r="M127" i="3"/>
  <c r="M126" i="3" s="1"/>
  <c r="M21" i="3"/>
  <c r="M13" i="3"/>
  <c r="M10" i="3"/>
  <c r="I127" i="3"/>
  <c r="I126" i="3" s="1"/>
  <c r="I21" i="3"/>
  <c r="I13" i="3"/>
  <c r="I10" i="3"/>
  <c r="G127" i="3"/>
  <c r="G126" i="3" s="1"/>
  <c r="G21" i="3"/>
  <c r="G10" i="3"/>
  <c r="E246" i="3" l="1"/>
  <c r="B43" i="6"/>
  <c r="B22" i="6"/>
  <c r="C280" i="3"/>
  <c r="E279" i="3"/>
  <c r="J9" i="3"/>
  <c r="E271" i="3"/>
  <c r="C304" i="3"/>
  <c r="C298" i="3" s="1"/>
  <c r="E298" i="3"/>
  <c r="C283" i="3"/>
  <c r="C173" i="3"/>
  <c r="C237" i="3"/>
  <c r="C150" i="3"/>
  <c r="C287" i="3"/>
  <c r="C273" i="3"/>
  <c r="C276" i="3"/>
  <c r="E9" i="3"/>
  <c r="C293" i="3"/>
  <c r="C300" i="3"/>
  <c r="C301" i="3"/>
  <c r="D146" i="3"/>
  <c r="D150" i="3"/>
  <c r="C246" i="3"/>
  <c r="F130" i="3"/>
  <c r="F124" i="3" s="1"/>
  <c r="R130" i="3"/>
  <c r="R124" i="3" s="1"/>
  <c r="C247" i="3"/>
  <c r="S242" i="3"/>
  <c r="Q242" i="3" s="1"/>
  <c r="Q243" i="3"/>
  <c r="O243" i="3" s="1"/>
  <c r="M243" i="3" s="1"/>
  <c r="K243" i="3" s="1"/>
  <c r="I243" i="3" s="1"/>
  <c r="G243" i="3" s="1"/>
  <c r="E243" i="3" s="1"/>
  <c r="C243" i="3" s="1"/>
  <c r="S158" i="3"/>
  <c r="S156" i="3" s="1"/>
  <c r="F24" i="3"/>
  <c r="H9" i="3"/>
  <c r="F158" i="3"/>
  <c r="D158" i="3" s="1"/>
  <c r="J154" i="3"/>
  <c r="C146" i="3"/>
  <c r="L130" i="3"/>
  <c r="L124" i="3" s="1"/>
  <c r="M130" i="3"/>
  <c r="M124" i="3" s="1"/>
  <c r="Q130" i="3"/>
  <c r="Q124" i="3" s="1"/>
  <c r="C126" i="3"/>
  <c r="G130" i="3"/>
  <c r="G124" i="3" s="1"/>
  <c r="S130" i="3"/>
  <c r="S124" i="3" s="1"/>
  <c r="D98" i="3"/>
  <c r="D58" i="3"/>
  <c r="J130" i="3"/>
  <c r="J124" i="3" s="1"/>
  <c r="P130" i="3"/>
  <c r="P124" i="3" s="1"/>
  <c r="K130" i="3"/>
  <c r="K124" i="3" s="1"/>
  <c r="C21" i="3"/>
  <c r="N9" i="3"/>
  <c r="C134" i="3"/>
  <c r="D127" i="3"/>
  <c r="N130" i="3"/>
  <c r="N124" i="3" s="1"/>
  <c r="D121" i="3"/>
  <c r="O130" i="3"/>
  <c r="O124" i="3" s="1"/>
  <c r="C127" i="3"/>
  <c r="D21" i="3"/>
  <c r="D94" i="3"/>
  <c r="H130" i="3"/>
  <c r="C13" i="3"/>
  <c r="I130" i="3"/>
  <c r="I124" i="3" s="1"/>
  <c r="D134" i="3"/>
  <c r="D131" i="3"/>
  <c r="D126" i="3"/>
  <c r="C120" i="3"/>
  <c r="H120" i="3"/>
  <c r="D120" i="3" s="1"/>
  <c r="D113" i="3"/>
  <c r="D114" i="3"/>
  <c r="C113" i="3"/>
  <c r="C98" i="3"/>
  <c r="N24" i="3"/>
  <c r="L24" i="3"/>
  <c r="C94" i="3"/>
  <c r="R24" i="3"/>
  <c r="C58" i="3"/>
  <c r="Q24" i="3"/>
  <c r="O24" i="3"/>
  <c r="P24" i="3"/>
  <c r="J24" i="3"/>
  <c r="D38" i="3"/>
  <c r="C38" i="3"/>
  <c r="I24" i="3"/>
  <c r="C25" i="3"/>
  <c r="F9" i="3"/>
  <c r="M24" i="3"/>
  <c r="C121" i="3"/>
  <c r="R9" i="3"/>
  <c r="K24" i="3"/>
  <c r="P9" i="3"/>
  <c r="G24" i="3"/>
  <c r="C114" i="3"/>
  <c r="L9" i="3"/>
  <c r="D25" i="3"/>
  <c r="H24" i="3"/>
  <c r="D13" i="3"/>
  <c r="S246" i="3"/>
  <c r="I9" i="3"/>
  <c r="Q156" i="3"/>
  <c r="M156" i="3"/>
  <c r="I158" i="3"/>
  <c r="I156" i="3" s="1"/>
  <c r="K9" i="3"/>
  <c r="S272" i="3"/>
  <c r="S9" i="3"/>
  <c r="M9" i="3"/>
  <c r="O9" i="3"/>
  <c r="K156" i="3"/>
  <c r="Q9" i="3"/>
  <c r="S24" i="3"/>
  <c r="S279" i="3"/>
  <c r="E158" i="3"/>
  <c r="E131" i="3"/>
  <c r="E130" i="3" s="1"/>
  <c r="G9" i="3"/>
  <c r="E24" i="3"/>
  <c r="J8" i="3" l="1"/>
  <c r="C9" i="3"/>
  <c r="S240" i="3"/>
  <c r="E269" i="3"/>
  <c r="S271" i="3"/>
  <c r="S269" i="3" s="1"/>
  <c r="C272" i="3"/>
  <c r="N8" i="3"/>
  <c r="N6" i="3" s="1"/>
  <c r="N4" i="3" s="1"/>
  <c r="E8" i="3"/>
  <c r="C279" i="3"/>
  <c r="O242" i="3"/>
  <c r="Q240" i="3"/>
  <c r="Q154" i="3" s="1"/>
  <c r="H8" i="3"/>
  <c r="F8" i="3"/>
  <c r="F156" i="3"/>
  <c r="F154" i="3" s="1"/>
  <c r="D154" i="3" s="1"/>
  <c r="E156" i="3"/>
  <c r="C158" i="3"/>
  <c r="D130" i="3"/>
  <c r="O8" i="3"/>
  <c r="O6" i="3" s="1"/>
  <c r="H124" i="3"/>
  <c r="D124" i="3" s="1"/>
  <c r="I8" i="3"/>
  <c r="I6" i="3" s="1"/>
  <c r="D9" i="3"/>
  <c r="L8" i="3"/>
  <c r="L6" i="3" s="1"/>
  <c r="L4" i="3" s="1"/>
  <c r="R8" i="3"/>
  <c r="R6" i="3" s="1"/>
  <c r="R4" i="3" s="1"/>
  <c r="G8" i="3"/>
  <c r="G6" i="3" s="1"/>
  <c r="C131" i="3"/>
  <c r="C130" i="3"/>
  <c r="E124" i="3"/>
  <c r="C124" i="3" s="1"/>
  <c r="Q8" i="3"/>
  <c r="Q6" i="3" s="1"/>
  <c r="P8" i="3"/>
  <c r="P6" i="3" s="1"/>
  <c r="P4" i="3" s="1"/>
  <c r="J6" i="3"/>
  <c r="J4" i="3" s="1"/>
  <c r="K8" i="3"/>
  <c r="K6" i="3" s="1"/>
  <c r="C24" i="3"/>
  <c r="M8" i="3"/>
  <c r="M6" i="3" s="1"/>
  <c r="S8" i="3"/>
  <c r="S6" i="3" s="1"/>
  <c r="D24" i="3"/>
  <c r="Q269" i="3"/>
  <c r="K269" i="3"/>
  <c r="I269" i="3"/>
  <c r="M269" i="3"/>
  <c r="S154" i="3"/>
  <c r="G269" i="3"/>
  <c r="S4" i="3" l="1"/>
  <c r="H6" i="3"/>
  <c r="H4" i="3" s="1"/>
  <c r="D8" i="3"/>
  <c r="Q4" i="3"/>
  <c r="F6" i="3"/>
  <c r="D6" i="3" s="1"/>
  <c r="O269" i="3"/>
  <c r="C269" i="3" s="1"/>
  <c r="C271" i="3"/>
  <c r="M242" i="3"/>
  <c r="O240" i="3"/>
  <c r="O154" i="3" s="1"/>
  <c r="O4" i="3" s="1"/>
  <c r="E6" i="3"/>
  <c r="C6" i="3" s="1"/>
  <c r="D156" i="3"/>
  <c r="C156" i="3"/>
  <c r="C8" i="3"/>
  <c r="D4" i="3" l="1"/>
  <c r="F4" i="3"/>
  <c r="K242" i="3"/>
  <c r="M240" i="3"/>
  <c r="M154" i="3" s="1"/>
  <c r="M4" i="3" s="1"/>
  <c r="I242" i="3" l="1"/>
  <c r="K240" i="3"/>
  <c r="K154" i="3" s="1"/>
  <c r="K4" i="3" s="1"/>
  <c r="G242" i="3" l="1"/>
  <c r="I240" i="3"/>
  <c r="I154" i="3" s="1"/>
  <c r="I4" i="3" s="1"/>
  <c r="E242" i="3" l="1"/>
  <c r="G240" i="3"/>
  <c r="G154" i="3" s="1"/>
  <c r="G4" i="3" s="1"/>
  <c r="C242" i="3" l="1"/>
  <c r="E240" i="3"/>
  <c r="C240" i="3" l="1"/>
  <c r="E154" i="3"/>
  <c r="C154" i="3" l="1"/>
  <c r="C4" i="3" s="1"/>
  <c r="E4" i="3"/>
</calcChain>
</file>

<file path=xl/sharedStrings.xml><?xml version="1.0" encoding="utf-8"?>
<sst xmlns="http://schemas.openxmlformats.org/spreadsheetml/2006/main" count="326" uniqueCount="182">
  <si>
    <t>Izvor prihoda i primitaka</t>
  </si>
  <si>
    <t>Oznaka                           rač.iz                                      računskog                                         plana</t>
  </si>
  <si>
    <t>Opći prihodi i primici</t>
  </si>
  <si>
    <t>Vlastiti prihodi</t>
  </si>
  <si>
    <t>Prihodi za posebne namjene</t>
  </si>
  <si>
    <t>Pomoći</t>
  </si>
  <si>
    <t xml:space="preserve">Donacije </t>
  </si>
  <si>
    <t>Namjenski primici od zaduživanja</t>
  </si>
  <si>
    <t>Ukupno (po izvorima)</t>
  </si>
  <si>
    <t>Šifra</t>
  </si>
  <si>
    <t>Naziv</t>
  </si>
  <si>
    <t>Donacije</t>
  </si>
  <si>
    <t>Prihodi od prodaje  nefinancijske imovine i nadoknade šteta s osnova osiguranja</t>
  </si>
  <si>
    <t>,</t>
  </si>
  <si>
    <t>PLAĆE I MATERIJALNI TROŠKOVI</t>
  </si>
  <si>
    <t>31    Rashodi za zaposlene</t>
  </si>
  <si>
    <t>311  Plaće</t>
  </si>
  <si>
    <t>31111 Plaće za zaposlene</t>
  </si>
  <si>
    <t>312  Ostali rashodi za zaposlene</t>
  </si>
  <si>
    <t>31212 Nagrade</t>
  </si>
  <si>
    <t>31213 Darovi</t>
  </si>
  <si>
    <t>31214 Otpremnine</t>
  </si>
  <si>
    <t>31215 Naknade za bolest,invalidnost i smrtni sl.</t>
  </si>
  <si>
    <t>31216 Regres za godišnji odmor</t>
  </si>
  <si>
    <t>31219 Ostali nenavedeni troškovi</t>
  </si>
  <si>
    <t>313  Doprinosi na plaće</t>
  </si>
  <si>
    <t>31321 Doprinosi za obvezno zdr.osiguranje</t>
  </si>
  <si>
    <t>32 Materijalni rashodi</t>
  </si>
  <si>
    <t>321  Naknade troškova zaposlenima</t>
  </si>
  <si>
    <t>32111 Dnevnice za sl.put u zemlji</t>
  </si>
  <si>
    <t>32112 Dnevnice za sl.put u inozemstvu</t>
  </si>
  <si>
    <t>32113 Naknade za smještaj na sl.putu u zemlji</t>
  </si>
  <si>
    <t>32114 Naknade za smještaj na sl.putu u inoz.</t>
  </si>
  <si>
    <t>32115 Naknade za prijevoz na sl.putu u zemlji</t>
  </si>
  <si>
    <t>32116 Naknade za prijevoz na sl.putu u inoz.</t>
  </si>
  <si>
    <t>32119 Ostali rashodi za sl.putovanja</t>
  </si>
  <si>
    <t>32121 Naknade za prijevoz na posao i s posla</t>
  </si>
  <si>
    <t>32131 Seminari,savjetovanja i simpoziji</t>
  </si>
  <si>
    <t>32132 Tečajevi i stručni ispiti</t>
  </si>
  <si>
    <t>322  Rashodi za materijal i energiju</t>
  </si>
  <si>
    <t>32211 Uredski materijal</t>
  </si>
  <si>
    <t>32212 Literatura (publikacije,časopisi,glasila i ost.)</t>
  </si>
  <si>
    <t>32214 Materijal i sr.za čišćenje</t>
  </si>
  <si>
    <t>32216 Materijal za higijenske potrebe</t>
  </si>
  <si>
    <t>32219 Ost.materijali za potrebe redovnog poslovanja</t>
  </si>
  <si>
    <t xml:space="preserve">32222 Pomoćni materijal </t>
  </si>
  <si>
    <t xml:space="preserve">32224 Namirnice </t>
  </si>
  <si>
    <t>32225 Roba</t>
  </si>
  <si>
    <t>32229 Ostali materijal i sirovine</t>
  </si>
  <si>
    <t>32231 Električna energija</t>
  </si>
  <si>
    <t>32241 Materijal i dijelovi za tekuće i inv.održavanje građ.objekata</t>
  </si>
  <si>
    <t>32242 Materijal i dijelovi za tekuće i inv.održ.opreme</t>
  </si>
  <si>
    <t>32244 Ost.mat.i dijelovi za tekuće i inv.održavanje</t>
  </si>
  <si>
    <t>32251 Sitni inventar</t>
  </si>
  <si>
    <t>32271 Službena, radna i zaštitna odjeća i obuća</t>
  </si>
  <si>
    <t>323  Rashodi za usluge</t>
  </si>
  <si>
    <t>32311 Usluge telefona, telefaxa</t>
  </si>
  <si>
    <t>32312 Usluge interneta</t>
  </si>
  <si>
    <t>32313 Poštarina</t>
  </si>
  <si>
    <t>32319 Ostale usluge za komunikaciju i prijevoz</t>
  </si>
  <si>
    <t>32322 Usl.tekućeg i inv.održavanja opreme</t>
  </si>
  <si>
    <t>32329 Ost.usl.tekućeg i inv.održavanja</t>
  </si>
  <si>
    <t>32331 Elektronski mediji</t>
  </si>
  <si>
    <t>32332 Tisak</t>
  </si>
  <si>
    <t>32334 Promidžbeni materijal</t>
  </si>
  <si>
    <t>32339 Ost.usluge promidžbe i informiranja</t>
  </si>
  <si>
    <t>32341 Opskrba vodom</t>
  </si>
  <si>
    <t>32342 Iznošenje i odvoz smeća</t>
  </si>
  <si>
    <t>32349 Ostale komunalne usluge</t>
  </si>
  <si>
    <t>32352 Zakupnine i najamnine za građevinske objekte</t>
  </si>
  <si>
    <t>32353 Zakupnine i najamnine za opremu</t>
  </si>
  <si>
    <t>32361 Obvezni i preventivni zdravstveni pregledi</t>
  </si>
  <si>
    <t>32371 Autorski honorari</t>
  </si>
  <si>
    <t>32372 Ugovori o djelu</t>
  </si>
  <si>
    <t>32373 Usluge odvjetnika i pravnog savjetovanja</t>
  </si>
  <si>
    <t>32375 Geodetsko-katastarske usluge</t>
  </si>
  <si>
    <t>32377 Usluge agencija, studentskog servisa</t>
  </si>
  <si>
    <t>32379 Ostale intelektualne usluge</t>
  </si>
  <si>
    <t>32381 Usluge ažuriranja računalnih baza</t>
  </si>
  <si>
    <t>32382 Usluge razvoja softwera</t>
  </si>
  <si>
    <t>32389 Ostale računalne usluge</t>
  </si>
  <si>
    <t>32391 Grafičke i tiskarske usluge i sl.</t>
  </si>
  <si>
    <t>32392 Film i izrada fotografija</t>
  </si>
  <si>
    <t>32399 Ostale nespomenute usluge</t>
  </si>
  <si>
    <t>324 Naknade osobama izvan radnog odnosa</t>
  </si>
  <si>
    <t>32411 Naknade troškova službenog puta</t>
  </si>
  <si>
    <t>32412 Naknade ostalih troškova</t>
  </si>
  <si>
    <t>329  Ostali nespomenuti rashodi poslovanja</t>
  </si>
  <si>
    <t>32911 Naknade članovima predstavničkih i izvršnih tijela</t>
  </si>
  <si>
    <t>32922 Premije osiguranja ostale imovine</t>
  </si>
  <si>
    <t>32923 Premije osiguranja zaposlenih</t>
  </si>
  <si>
    <t>32931 Reprezentacija</t>
  </si>
  <si>
    <t>32941 Tuzemne članarine</t>
  </si>
  <si>
    <t xml:space="preserve">32942 Međunarodne članarine </t>
  </si>
  <si>
    <t>32955 Novčana naknada zbog nezap. (umjesto kta.31333)</t>
  </si>
  <si>
    <t>32999 Ostali nespomenuti rashodi poslovanja</t>
  </si>
  <si>
    <t>343  Ostali financijski rashodi</t>
  </si>
  <si>
    <t>34312 Usluge platnog prometa</t>
  </si>
  <si>
    <t>4 RASHODI ZA NABAVU NEFINANCIJSKE IMOVINE</t>
  </si>
  <si>
    <t>412 Nematerijalna imovina</t>
  </si>
  <si>
    <t>41261 Ostala nematerijalna imovina</t>
  </si>
  <si>
    <t>421 Poslovni objekti</t>
  </si>
  <si>
    <t>42124 Zgrade kulturnih institucija</t>
  </si>
  <si>
    <t>422  Postrojenja i oprema</t>
  </si>
  <si>
    <t>42211 Računala i računalna oprema</t>
  </si>
  <si>
    <t>42212 Uredski namještaj</t>
  </si>
  <si>
    <t>42219 Ostala uredska oprema</t>
  </si>
  <si>
    <t>42221 Radio i TV prijemnici</t>
  </si>
  <si>
    <t>42231 Oprema za grijanje, ventilaciju i hlađenje</t>
  </si>
  <si>
    <t>42259 Ostali instrumenti,uređaji,strojevi</t>
  </si>
  <si>
    <t>42271 Uređaji</t>
  </si>
  <si>
    <t>42273 Oprema</t>
  </si>
  <si>
    <t>423 Prijevozna sredstva</t>
  </si>
  <si>
    <t>42311 Osobni automobili</t>
  </si>
  <si>
    <t>424  Knjige,umj.djela i ostale izložbene vrijednosti</t>
  </si>
  <si>
    <t>42421 Djela likovnih umjetnika</t>
  </si>
  <si>
    <t>42441 Ostale nespomenute izl.vrijednosti</t>
  </si>
  <si>
    <t>DUBROVAČKI MUZEJI</t>
  </si>
  <si>
    <t>3  RASHODI POSLOVANJA</t>
  </si>
  <si>
    <t>B</t>
  </si>
  <si>
    <t>PROGRAMI I PROJEKTI</t>
  </si>
  <si>
    <t>32234 Motorni benzin i duzel gorivo</t>
  </si>
  <si>
    <t>32243 Materijal i dijelovi za tek.i inv.održavanje transp.sr.</t>
  </si>
  <si>
    <t>32394 Usluge pri reg.prij.sr</t>
  </si>
  <si>
    <t>32921 Premije osig.prij.sr</t>
  </si>
  <si>
    <t>32323 Usluge tek.i inv.održ.prij.sr.</t>
  </si>
  <si>
    <t>34 Financijski rashodi</t>
  </si>
  <si>
    <t>32951 Upravne i administrativne pristojbe</t>
  </si>
  <si>
    <t>32952 Sudske pristojbe</t>
  </si>
  <si>
    <t>41 Rashodi za nabavu neproizvedene dugotrajne imovine</t>
  </si>
  <si>
    <t>42 Rashodi za nabavu proizvedene dugotrajne imovine</t>
  </si>
  <si>
    <t>32343 Deratizacija i dezinsekcija</t>
  </si>
  <si>
    <t>32961 Troškovi sudskih postupaka</t>
  </si>
  <si>
    <t>34331 Zatezne kamate za poreze</t>
  </si>
  <si>
    <t>32252 Autogume</t>
  </si>
  <si>
    <t>32953 Javnobilježničke usluge</t>
  </si>
  <si>
    <t>32234 Motorni benzin i dizel gorivo</t>
  </si>
  <si>
    <t xml:space="preserve">A    </t>
  </si>
  <si>
    <t>32343 Dezinsekcija i deratizacija</t>
  </si>
  <si>
    <t>Prihodi od nefin. imovine i nadoknade šteta s osnova osiguranja</t>
  </si>
  <si>
    <t>32122 Naknada za rad na terenu</t>
  </si>
  <si>
    <t>38 Ostali rashodi</t>
  </si>
  <si>
    <t>383 Kazne,penali i naknade štete</t>
  </si>
  <si>
    <t>38319 Ostale naknade šteta pravnim i fizičkim osobama</t>
  </si>
  <si>
    <t>32354 Zakupnine i najamnine -licenca</t>
  </si>
  <si>
    <t>2025.</t>
  </si>
  <si>
    <t>Ukupno prihodi i primici za 2025.</t>
  </si>
  <si>
    <t>Višak</t>
  </si>
  <si>
    <t>u eurima</t>
  </si>
  <si>
    <t>DUBROVAČKI MUZEJI   -    PLAN PRIHODA I PRIMITAKA</t>
  </si>
  <si>
    <t>41231 Licence</t>
  </si>
  <si>
    <t>45211 Dodatna ulaganja u postrojenjima I opremi</t>
  </si>
  <si>
    <t>32359 Ostale zakupnine i najamnine</t>
  </si>
  <si>
    <t>Višak iz 2025.</t>
  </si>
  <si>
    <t>452 Dodatna ulaganja u postrojenjima I opremi</t>
  </si>
  <si>
    <t>34339 Ostale zatezne kamate</t>
  </si>
  <si>
    <t>42431 Muzejski izlošci</t>
  </si>
  <si>
    <t>C STEĆAK LAND PROJEKT</t>
  </si>
  <si>
    <t>32354 Licence</t>
  </si>
  <si>
    <t>32959 Ostale pristojbe i naknade</t>
  </si>
  <si>
    <t>34332 Zatezne kamate za doprinose</t>
  </si>
  <si>
    <t xml:space="preserve"> PLAN ZA 2025.</t>
  </si>
  <si>
    <t>32141 Naknada za korištenje privatnog autom.u sl.svrhe</t>
  </si>
  <si>
    <t>32396 Usluge čuvanja imovine i osoba</t>
  </si>
  <si>
    <t>32321 Usl.tekućeg i inv.održavanja građ.objekata</t>
  </si>
  <si>
    <t>42222 Telefoni i ostali komunikacijski uređaji</t>
  </si>
  <si>
    <t>42221 Radio i TV prijamnici</t>
  </si>
  <si>
    <t>42232 Oprema za održavanje prostorija</t>
  </si>
  <si>
    <t>42429 Ostala umjetnička djela</t>
  </si>
  <si>
    <t>32242 Materijal i dijelovi za tekuće i inv.održavanje postr i opreme</t>
  </si>
  <si>
    <t>I. REBALANS 2025.</t>
  </si>
  <si>
    <t>Višak iz 2024.</t>
  </si>
  <si>
    <t>IV. REBALANS 2025.</t>
  </si>
  <si>
    <t>II. REBALANS RASHODA I IZDATAKA ZA 2025. DUBROVAČKIH MUZEJA (IV. REBALANS PRORAČUNA GRADA DUBROVNIKA)</t>
  </si>
  <si>
    <t>II. REBALANS PLANA ZA 2025.</t>
  </si>
  <si>
    <t>II. REBALANS Opći prihodi i primici</t>
  </si>
  <si>
    <t>II. REBALANS Vlastiti prihodi</t>
  </si>
  <si>
    <t>II. REBALANS Prihodi za posebne namjene</t>
  </si>
  <si>
    <t>II. REBALANS Pomoći</t>
  </si>
  <si>
    <t>II. REBALANS Donacije</t>
  </si>
  <si>
    <t xml:space="preserve">II. REBALANS Višak iz 2024. </t>
  </si>
  <si>
    <t>II. REBALANS Prihodi od nefin. imovine i nadoknade šteta s osnova osiguranja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</si>
</sst>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n_-;\-* #,##0.00\ _k_n_-;_-* &quot;-&quot;??\ _k_n_-;_-@_-"/>
    <numFmt numFmtId="164" formatCode="#,##0_ ;\-#,##0\ "/>
  </numFmts>
  <fonts count="47" x14ac:knownFonts="1">
    <font>
      <sz val="10"/>
      <color indexed="8"/>
      <name val="MS Sans Serif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MS Sans Serif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43" fontId="2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7" borderId="1" applyNumberFormat="0" applyAlignment="0" applyProtection="0"/>
    <xf numFmtId="0" fontId="11" fillId="0" borderId="6" applyNumberFormat="0" applyFill="0" applyAlignment="0" applyProtection="0"/>
    <xf numFmtId="0" fontId="12" fillId="7" borderId="0" applyNumberFormat="0" applyBorder="0" applyAlignment="0" applyProtection="0"/>
    <xf numFmtId="0" fontId="28" fillId="0" borderId="0"/>
    <xf numFmtId="0" fontId="13" fillId="0" borderId="7" applyNumberFormat="0" applyFill="0" applyAlignment="0" applyProtection="0"/>
  </cellStyleXfs>
  <cellXfs count="144">
    <xf numFmtId="0" fontId="0" fillId="0" borderId="0" xfId="0" applyNumberFormat="1" applyFill="1" applyBorder="1" applyAlignment="1" applyProtection="1"/>
    <xf numFmtId="0" fontId="18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wrapText="1"/>
    </xf>
    <xf numFmtId="3" fontId="18" fillId="0" borderId="0" xfId="0" applyNumberFormat="1" applyFont="1" applyFill="1" applyBorder="1" applyAlignment="1" applyProtection="1"/>
    <xf numFmtId="3" fontId="19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>
      <alignment horizontal="center"/>
    </xf>
    <xf numFmtId="0" fontId="17" fillId="18" borderId="0" xfId="0" applyNumberFormat="1" applyFont="1" applyFill="1" applyBorder="1" applyAlignment="1" applyProtection="1">
      <alignment horizontal="center"/>
    </xf>
    <xf numFmtId="0" fontId="16" fillId="18" borderId="0" xfId="0" applyNumberFormat="1" applyFont="1" applyFill="1" applyBorder="1" applyAlignment="1" applyProtection="1">
      <alignment wrapText="1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0" fillId="0" borderId="0" xfId="0"/>
    <xf numFmtId="0" fontId="33" fillId="0" borderId="0" xfId="0" applyFont="1"/>
    <xf numFmtId="0" fontId="0" fillId="0" borderId="0" xfId="0" applyFont="1"/>
    <xf numFmtId="0" fontId="34" fillId="0" borderId="0" xfId="0" applyFont="1"/>
    <xf numFmtId="0" fontId="35" fillId="0" borderId="0" xfId="0" applyFont="1"/>
    <xf numFmtId="3" fontId="31" fillId="0" borderId="0" xfId="0" applyNumberFormat="1" applyFont="1"/>
    <xf numFmtId="3" fontId="32" fillId="0" borderId="0" xfId="0" applyNumberFormat="1" applyFont="1"/>
    <xf numFmtId="0" fontId="36" fillId="0" borderId="0" xfId="0" applyFont="1"/>
    <xf numFmtId="0" fontId="25" fillId="0" borderId="0" xfId="0" applyNumberFormat="1" applyFont="1" applyFill="1" applyBorder="1" applyAlignment="1" applyProtection="1"/>
    <xf numFmtId="0" fontId="37" fillId="0" borderId="0" xfId="0" applyFont="1"/>
    <xf numFmtId="0" fontId="38" fillId="0" borderId="0" xfId="0" applyFont="1"/>
    <xf numFmtId="0" fontId="20" fillId="0" borderId="0" xfId="0" applyNumberFormat="1" applyFont="1" applyFill="1" applyBorder="1" applyAlignment="1" applyProtection="1"/>
    <xf numFmtId="0" fontId="39" fillId="0" borderId="0" xfId="0" applyFont="1"/>
    <xf numFmtId="0" fontId="26" fillId="0" borderId="0" xfId="0" applyNumberFormat="1" applyFont="1" applyFill="1" applyBorder="1" applyAlignment="1" applyProtection="1"/>
    <xf numFmtId="0" fontId="27" fillId="0" borderId="0" xfId="0" applyNumberFormat="1" applyFont="1" applyFill="1" applyBorder="1" applyAlignment="1" applyProtection="1"/>
    <xf numFmtId="0" fontId="40" fillId="0" borderId="0" xfId="0" applyFont="1"/>
    <xf numFmtId="164" fontId="14" fillId="0" borderId="0" xfId="28" applyNumberFormat="1" applyFont="1" applyFill="1" applyBorder="1" applyAlignment="1" applyProtection="1"/>
    <xf numFmtId="3" fontId="15" fillId="0" borderId="0" xfId="0" applyNumberFormat="1" applyFont="1" applyFill="1" applyBorder="1" applyAlignment="1" applyProtection="1"/>
    <xf numFmtId="3" fontId="15" fillId="0" borderId="0" xfId="0" applyNumberFormat="1" applyFont="1"/>
    <xf numFmtId="3" fontId="14" fillId="0" borderId="0" xfId="0" applyNumberFormat="1" applyFont="1"/>
    <xf numFmtId="0" fontId="14" fillId="0" borderId="0" xfId="0" applyNumberFormat="1" applyFont="1" applyFill="1" applyBorder="1" applyAlignment="1" applyProtection="1"/>
    <xf numFmtId="3" fontId="14" fillId="0" borderId="0" xfId="0" applyNumberFormat="1" applyFont="1" applyFill="1" applyBorder="1" applyAlignment="1" applyProtection="1"/>
    <xf numFmtId="0" fontId="32" fillId="0" borderId="0" xfId="0" applyFont="1" applyAlignment="1">
      <alignment horizontal="left"/>
    </xf>
    <xf numFmtId="0" fontId="18" fillId="18" borderId="0" xfId="0" applyNumberFormat="1" applyFont="1" applyFill="1" applyBorder="1" applyAlignment="1" applyProtection="1"/>
    <xf numFmtId="0" fontId="14" fillId="18" borderId="0" xfId="0" applyNumberFormat="1" applyFont="1" applyFill="1" applyBorder="1" applyAlignment="1" applyProtection="1"/>
    <xf numFmtId="3" fontId="18" fillId="0" borderId="0" xfId="0" applyNumberFormat="1" applyFont="1"/>
    <xf numFmtId="3" fontId="15" fillId="20" borderId="0" xfId="0" applyNumberFormat="1" applyFont="1" applyFill="1"/>
    <xf numFmtId="3" fontId="31" fillId="20" borderId="0" xfId="0" applyNumberFormat="1" applyFont="1" applyFill="1"/>
    <xf numFmtId="3" fontId="15" fillId="21" borderId="0" xfId="0" applyNumberFormat="1" applyFont="1" applyFill="1" applyBorder="1" applyAlignment="1" applyProtection="1"/>
    <xf numFmtId="3" fontId="19" fillId="21" borderId="0" xfId="0" applyNumberFormat="1" applyFont="1" applyFill="1" applyBorder="1" applyAlignment="1" applyProtection="1"/>
    <xf numFmtId="3" fontId="15" fillId="21" borderId="0" xfId="0" applyNumberFormat="1" applyFont="1" applyFill="1"/>
    <xf numFmtId="3" fontId="31" fillId="21" borderId="0" xfId="0" applyNumberFormat="1" applyFont="1" applyFill="1"/>
    <xf numFmtId="1" fontId="14" fillId="0" borderId="0" xfId="37" applyNumberFormat="1" applyFont="1" applyAlignment="1">
      <alignment wrapText="1"/>
    </xf>
    <xf numFmtId="0" fontId="14" fillId="0" borderId="0" xfId="37" applyFont="1"/>
    <xf numFmtId="0" fontId="14" fillId="0" borderId="0" xfId="37" applyFont="1" applyAlignment="1">
      <alignment horizontal="right"/>
    </xf>
    <xf numFmtId="1" fontId="15" fillId="19" borderId="10" xfId="37" applyNumberFormat="1" applyFont="1" applyFill="1" applyBorder="1" applyAlignment="1">
      <alignment horizontal="left" wrapText="1"/>
    </xf>
    <xf numFmtId="0" fontId="15" fillId="0" borderId="11" xfId="37" applyFont="1" applyBorder="1" applyAlignment="1">
      <alignment vertical="center" wrapText="1"/>
    </xf>
    <xf numFmtId="0" fontId="15" fillId="0" borderId="12" xfId="37" applyFont="1" applyBorder="1" applyAlignment="1">
      <alignment vertical="center" wrapText="1"/>
    </xf>
    <xf numFmtId="0" fontId="15" fillId="0" borderId="13" xfId="37" applyFont="1" applyBorder="1" applyAlignment="1">
      <alignment vertical="center" wrapText="1"/>
    </xf>
    <xf numFmtId="1" fontId="14" fillId="0" borderId="14" xfId="37" applyNumberFormat="1" applyFont="1" applyBorder="1" applyAlignment="1">
      <alignment horizontal="left" wrapText="1"/>
    </xf>
    <xf numFmtId="3" fontId="14" fillId="0" borderId="15" xfId="37" applyNumberFormat="1" applyFont="1" applyBorder="1" applyAlignment="1">
      <alignment horizontal="center" vertical="center" wrapText="1"/>
    </xf>
    <xf numFmtId="1" fontId="14" fillId="0" borderId="16" xfId="37" applyNumberFormat="1" applyFont="1" applyBorder="1" applyAlignment="1">
      <alignment horizontal="left" wrapText="1"/>
    </xf>
    <xf numFmtId="3" fontId="14" fillId="0" borderId="17" xfId="37" applyNumberFormat="1" applyFont="1" applyBorder="1"/>
    <xf numFmtId="3" fontId="14" fillId="0" borderId="18" xfId="37" applyNumberFormat="1" applyFont="1" applyBorder="1"/>
    <xf numFmtId="1" fontId="14" fillId="0" borderId="19" xfId="37" applyNumberFormat="1" applyFont="1" applyBorder="1" applyAlignment="1">
      <alignment horizontal="left" wrapText="1"/>
    </xf>
    <xf numFmtId="3" fontId="14" fillId="0" borderId="20" xfId="37" applyNumberFormat="1" applyFont="1" applyBorder="1"/>
    <xf numFmtId="3" fontId="14" fillId="0" borderId="21" xfId="37" applyNumberFormat="1" applyFont="1" applyBorder="1"/>
    <xf numFmtId="3" fontId="14" fillId="0" borderId="22" xfId="37" applyNumberFormat="1" applyFont="1" applyBorder="1"/>
    <xf numFmtId="1" fontId="15" fillId="0" borderId="23" xfId="37" applyNumberFormat="1" applyFont="1" applyBorder="1" applyAlignment="1">
      <alignment wrapText="1"/>
    </xf>
    <xf numFmtId="3" fontId="14" fillId="0" borderId="23" xfId="37" applyNumberFormat="1" applyFont="1" applyBorder="1"/>
    <xf numFmtId="3" fontId="14" fillId="0" borderId="24" xfId="37" applyNumberFormat="1" applyFont="1" applyBorder="1"/>
    <xf numFmtId="3" fontId="14" fillId="0" borderId="25" xfId="37" applyNumberFormat="1" applyFont="1" applyBorder="1"/>
    <xf numFmtId="3" fontId="32" fillId="0" borderId="26" xfId="37" applyNumberFormat="1" applyFont="1" applyBorder="1" applyAlignment="1">
      <alignment horizontal="center" vertical="center" wrapText="1"/>
    </xf>
    <xf numFmtId="3" fontId="32" fillId="0" borderId="27" xfId="37" applyNumberFormat="1" applyFont="1" applyBorder="1"/>
    <xf numFmtId="3" fontId="32" fillId="0" borderId="27" xfId="37" applyNumberFormat="1" applyFont="1" applyBorder="1" applyAlignment="1">
      <alignment horizontal="right" wrapText="1"/>
    </xf>
    <xf numFmtId="3" fontId="32" fillId="0" borderId="27" xfId="37" applyNumberFormat="1" applyFont="1" applyBorder="1" applyAlignment="1">
      <alignment horizontal="right" vertical="center" wrapText="1"/>
    </xf>
    <xf numFmtId="3" fontId="32" fillId="0" borderId="27" xfId="37" applyNumberFormat="1" applyFont="1" applyBorder="1" applyAlignment="1">
      <alignment horizontal="center" vertical="center" wrapText="1"/>
    </xf>
    <xf numFmtId="3" fontId="32" fillId="0" borderId="28" xfId="37" applyNumberFormat="1" applyFont="1" applyBorder="1" applyAlignment="1">
      <alignment horizontal="center" vertical="center" wrapText="1"/>
    </xf>
    <xf numFmtId="3" fontId="32" fillId="0" borderId="17" xfId="37" applyNumberFormat="1" applyFont="1" applyBorder="1"/>
    <xf numFmtId="3" fontId="32" fillId="0" borderId="29" xfId="37" applyNumberFormat="1" applyFont="1" applyBorder="1"/>
    <xf numFmtId="3" fontId="32" fillId="0" borderId="30" xfId="37" applyNumberFormat="1" applyFont="1" applyBorder="1"/>
    <xf numFmtId="3" fontId="32" fillId="0" borderId="20" xfId="37" applyNumberFormat="1" applyFont="1" applyBorder="1"/>
    <xf numFmtId="0" fontId="36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" fontId="15" fillId="19" borderId="23" xfId="37" applyNumberFormat="1" applyFont="1" applyFill="1" applyBorder="1" applyAlignment="1">
      <alignment horizontal="right" vertical="top" wrapText="1"/>
    </xf>
    <xf numFmtId="3" fontId="41" fillId="0" borderId="31" xfId="37" applyNumberFormat="1" applyFont="1" applyBorder="1"/>
    <xf numFmtId="3" fontId="29" fillId="0" borderId="0" xfId="0" applyNumberFormat="1" applyFont="1"/>
    <xf numFmtId="3" fontId="14" fillId="0" borderId="32" xfId="37" applyNumberFormat="1" applyFont="1" applyBorder="1"/>
    <xf numFmtId="0" fontId="22" fillId="0" borderId="0" xfId="0" applyNumberFormat="1" applyFont="1" applyFill="1" applyBorder="1" applyAlignment="1" applyProtection="1">
      <alignment horizontal="center" wrapText="1"/>
    </xf>
    <xf numFmtId="3" fontId="0" fillId="0" borderId="0" xfId="0" applyNumberFormat="1" applyFill="1" applyBorder="1" applyAlignment="1" applyProtection="1"/>
    <xf numFmtId="3" fontId="20" fillId="0" borderId="0" xfId="0" applyNumberFormat="1" applyFont="1" applyFill="1" applyBorder="1" applyAlignment="1" applyProtection="1">
      <alignment horizontal="center"/>
    </xf>
    <xf numFmtId="3" fontId="32" fillId="0" borderId="17" xfId="37" applyNumberFormat="1" applyFont="1" applyBorder="1" applyAlignment="1">
      <alignment horizontal="center" vertical="center" wrapText="1"/>
    </xf>
    <xf numFmtId="3" fontId="32" fillId="0" borderId="29" xfId="37" applyNumberFormat="1" applyFont="1" applyBorder="1" applyAlignment="1">
      <alignment horizontal="right" wrapText="1"/>
    </xf>
    <xf numFmtId="3" fontId="32" fillId="0" borderId="29" xfId="37" applyNumberFormat="1" applyFont="1" applyBorder="1" applyAlignment="1">
      <alignment horizontal="right" vertical="center" wrapText="1"/>
    </xf>
    <xf numFmtId="3" fontId="32" fillId="0" borderId="29" xfId="37" applyNumberFormat="1" applyFont="1" applyBorder="1" applyAlignment="1">
      <alignment horizontal="center" vertical="center" wrapText="1"/>
    </xf>
    <xf numFmtId="3" fontId="32" fillId="0" borderId="30" xfId="37" applyNumberFormat="1" applyFont="1" applyBorder="1" applyAlignment="1">
      <alignment horizontal="center" vertical="center" wrapText="1"/>
    </xf>
    <xf numFmtId="3" fontId="14" fillId="0" borderId="18" xfId="37" applyNumberFormat="1" applyFont="1" applyBorder="1" applyAlignment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/>
    </xf>
    <xf numFmtId="3" fontId="42" fillId="21" borderId="0" xfId="0" applyNumberFormat="1" applyFont="1" applyFill="1"/>
    <xf numFmtId="3" fontId="45" fillId="0" borderId="0" xfId="0" applyNumberFormat="1" applyFont="1" applyFill="1" applyBorder="1" applyAlignment="1" applyProtection="1"/>
    <xf numFmtId="3" fontId="44" fillId="0" borderId="0" xfId="0" applyNumberFormat="1" applyFont="1" applyFill="1" applyBorder="1" applyAlignment="1" applyProtection="1"/>
    <xf numFmtId="3" fontId="44" fillId="20" borderId="0" xfId="0" applyNumberFormat="1" applyFont="1" applyFill="1"/>
    <xf numFmtId="3" fontId="44" fillId="21" borderId="0" xfId="0" applyNumberFormat="1" applyFont="1" applyFill="1" applyBorder="1" applyAlignment="1" applyProtection="1"/>
    <xf numFmtId="3" fontId="44" fillId="21" borderId="0" xfId="0" applyNumberFormat="1" applyFont="1" applyFill="1"/>
    <xf numFmtId="0" fontId="45" fillId="0" borderId="0" xfId="0" applyNumberFormat="1" applyFont="1" applyFill="1" applyBorder="1" applyAlignment="1" applyProtection="1"/>
    <xf numFmtId="0" fontId="44" fillId="0" borderId="0" xfId="0" applyNumberFormat="1" applyFont="1" applyFill="1" applyBorder="1" applyAlignment="1" applyProtection="1">
      <alignment horizontal="center"/>
    </xf>
    <xf numFmtId="164" fontId="45" fillId="0" borderId="0" xfId="28" applyNumberFormat="1" applyFont="1" applyFill="1" applyBorder="1" applyAlignment="1" applyProtection="1"/>
    <xf numFmtId="0" fontId="44" fillId="0" borderId="8" xfId="0" applyNumberFormat="1" applyFont="1" applyFill="1" applyBorder="1" applyAlignment="1" applyProtection="1">
      <alignment horizontal="center" vertical="center" wrapText="1"/>
    </xf>
    <xf numFmtId="3" fontId="44" fillId="0" borderId="0" xfId="0" applyNumberFormat="1" applyFont="1" applyFill="1"/>
    <xf numFmtId="3" fontId="45" fillId="0" borderId="0" xfId="0" applyNumberFormat="1" applyFont="1" applyFill="1"/>
    <xf numFmtId="0" fontId="21" fillId="0" borderId="8" xfId="0" applyNumberFormat="1" applyFont="1" applyFill="1" applyBorder="1" applyAlignment="1" applyProtection="1">
      <alignment horizontal="center" vertical="center" wrapText="1"/>
    </xf>
    <xf numFmtId="0" fontId="21" fillId="0" borderId="9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0" fontId="19" fillId="0" borderId="8" xfId="0" applyNumberFormat="1" applyFont="1" applyFill="1" applyBorder="1" applyAlignment="1" applyProtection="1">
      <alignment horizontal="center" vertical="center" wrapText="1"/>
    </xf>
    <xf numFmtId="0" fontId="17" fillId="0" borderId="8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/>
    <xf numFmtId="3" fontId="15" fillId="0" borderId="0" xfId="0" applyNumberFormat="1" applyFont="1" applyFill="1"/>
    <xf numFmtId="3" fontId="32" fillId="0" borderId="0" xfId="0" applyNumberFormat="1" applyFont="1" applyFill="1"/>
    <xf numFmtId="0" fontId="31" fillId="0" borderId="0" xfId="0" applyFont="1" applyFill="1"/>
    <xf numFmtId="3" fontId="14" fillId="0" borderId="0" xfId="0" applyNumberFormat="1" applyFont="1" applyFill="1"/>
    <xf numFmtId="0" fontId="36" fillId="0" borderId="0" xfId="0" applyFont="1" applyFill="1"/>
    <xf numFmtId="3" fontId="31" fillId="0" borderId="0" xfId="0" applyNumberFormat="1" applyFont="1" applyFill="1"/>
    <xf numFmtId="0" fontId="32" fillId="0" borderId="0" xfId="0" applyFont="1" applyFill="1"/>
    <xf numFmtId="0" fontId="30" fillId="0" borderId="0" xfId="0" applyFont="1" applyFill="1"/>
    <xf numFmtId="3" fontId="43" fillId="0" borderId="0" xfId="0" applyNumberFormat="1" applyFont="1" applyFill="1"/>
    <xf numFmtId="3" fontId="42" fillId="0" borderId="0" xfId="0" applyNumberFormat="1" applyFont="1" applyFill="1"/>
    <xf numFmtId="0" fontId="32" fillId="0" borderId="0" xfId="0" applyFont="1" applyFill="1" applyAlignment="1">
      <alignment horizontal="left"/>
    </xf>
    <xf numFmtId="0" fontId="0" fillId="0" borderId="0" xfId="0" applyFill="1"/>
    <xf numFmtId="0" fontId="33" fillId="0" borderId="0" xfId="0" applyFont="1" applyFill="1"/>
    <xf numFmtId="0" fontId="0" fillId="0" borderId="0" xfId="0" applyFont="1" applyFill="1"/>
    <xf numFmtId="3" fontId="18" fillId="0" borderId="0" xfId="0" applyNumberFormat="1" applyFont="1" applyFill="1"/>
    <xf numFmtId="0" fontId="35" fillId="0" borderId="0" xfId="0" applyFont="1" applyFill="1"/>
    <xf numFmtId="3" fontId="46" fillId="0" borderId="0" xfId="0" applyNumberFormat="1" applyFont="1"/>
    <xf numFmtId="3" fontId="46" fillId="0" borderId="0" xfId="0" applyNumberFormat="1" applyFont="1" applyFill="1"/>
    <xf numFmtId="0" fontId="34" fillId="0" borderId="0" xfId="0" applyFont="1" applyFill="1"/>
    <xf numFmtId="0" fontId="17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wrapText="1"/>
    </xf>
    <xf numFmtId="4" fontId="44" fillId="0" borderId="0" xfId="0" applyNumberFormat="1" applyFont="1" applyFill="1" applyBorder="1" applyAlignment="1" applyProtection="1"/>
    <xf numFmtId="4" fontId="45" fillId="0" borderId="0" xfId="0" applyNumberFormat="1" applyFont="1" applyFill="1"/>
    <xf numFmtId="0" fontId="15" fillId="0" borderId="0" xfId="0" applyNumberFormat="1" applyFont="1" applyFill="1" applyBorder="1" applyAlignment="1" applyProtection="1">
      <alignment horizontal="center"/>
    </xf>
    <xf numFmtId="0" fontId="20" fillId="0" borderId="33" xfId="0" applyNumberFormat="1" applyFont="1" applyFill="1" applyBorder="1" applyAlignment="1" applyProtection="1">
      <alignment horizontal="center" vertical="center"/>
    </xf>
    <xf numFmtId="3" fontId="14" fillId="0" borderId="32" xfId="37" applyNumberFormat="1" applyFont="1" applyBorder="1" applyAlignment="1">
      <alignment horizontal="center"/>
    </xf>
    <xf numFmtId="3" fontId="14" fillId="0" borderId="24" xfId="37" applyNumberFormat="1" applyFont="1" applyBorder="1" applyAlignment="1">
      <alignment horizontal="center"/>
    </xf>
    <xf numFmtId="3" fontId="14" fillId="0" borderId="25" xfId="37" applyNumberFormat="1" applyFont="1" applyBorder="1" applyAlignment="1">
      <alignment horizontal="center"/>
    </xf>
    <xf numFmtId="3" fontId="15" fillId="0" borderId="32" xfId="37" applyNumberFormat="1" applyFont="1" applyBorder="1" applyAlignment="1">
      <alignment horizontal="center"/>
    </xf>
    <xf numFmtId="3" fontId="15" fillId="0" borderId="24" xfId="37" applyNumberFormat="1" applyFont="1" applyBorder="1" applyAlignment="1">
      <alignment horizontal="center"/>
    </xf>
    <xf numFmtId="3" fontId="15" fillId="0" borderId="25" xfId="37" applyNumberFormat="1" applyFont="1" applyBorder="1" applyAlignment="1">
      <alignment horizontal="center"/>
    </xf>
    <xf numFmtId="0" fontId="20" fillId="0" borderId="0" xfId="37" applyFont="1" applyAlignment="1">
      <alignment horizontal="center" vertical="center" wrapText="1"/>
    </xf>
    <xf numFmtId="0" fontId="23" fillId="0" borderId="32" xfId="37" applyFont="1" applyBorder="1" applyAlignment="1">
      <alignment horizontal="center" vertical="center"/>
    </xf>
    <xf numFmtId="0" fontId="24" fillId="0" borderId="24" xfId="37" applyFont="1" applyBorder="1" applyAlignment="1">
      <alignment horizontal="center" vertical="center"/>
    </xf>
    <xf numFmtId="0" fontId="24" fillId="0" borderId="25" xfId="37" applyFont="1" applyBorder="1" applyAlignment="1">
      <alignment horizontal="center" vertical="center"/>
    </xf>
  </cellXfs>
  <cellStyles count="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Explanatory Text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Total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2"/>
  <sheetViews>
    <sheetView zoomScale="90" zoomScaleNormal="90" workbookViewId="0">
      <pane ySplit="2" topLeftCell="A3" activePane="bottomLeft" state="frozen"/>
      <selection pane="bottomLeft" activeCell="H23" sqref="H23"/>
    </sheetView>
  </sheetViews>
  <sheetFormatPr defaultColWidth="11.42578125" defaultRowHeight="12.75" x14ac:dyDescent="0.2"/>
  <cols>
    <col min="1" max="1" width="45.28515625" style="7" customWidth="1"/>
    <col min="2" max="2" width="34.7109375" style="8" hidden="1" customWidth="1"/>
    <col min="3" max="3" width="11.140625" style="37" customWidth="1"/>
    <col min="4" max="4" width="11.140625" style="97" customWidth="1"/>
    <col min="5" max="5" width="12.28515625" style="37" customWidth="1"/>
    <col min="6" max="6" width="12.28515625" style="97" customWidth="1"/>
    <col min="7" max="7" width="9" style="37" customWidth="1"/>
    <col min="8" max="8" width="12.7109375" style="97" customWidth="1"/>
    <col min="9" max="9" width="9.7109375" style="36" customWidth="1"/>
    <col min="10" max="10" width="10.85546875" style="97" customWidth="1"/>
    <col min="11" max="11" width="8.5703125" style="36" customWidth="1"/>
    <col min="12" max="12" width="10.85546875" style="97" customWidth="1"/>
    <col min="13" max="13" width="8.85546875" style="36" customWidth="1"/>
    <col min="14" max="14" width="11" style="97" bestFit="1" customWidth="1"/>
    <col min="15" max="15" width="8.42578125" style="37" customWidth="1"/>
    <col min="16" max="16" width="10.7109375" style="97" customWidth="1"/>
    <col min="17" max="17" width="10.28515625" style="36" customWidth="1"/>
    <col min="18" max="18" width="13.7109375" style="97" customWidth="1"/>
    <col min="19" max="19" width="9.5703125" style="36" customWidth="1"/>
    <col min="20" max="16384" width="11.42578125" style="1"/>
  </cols>
  <sheetData>
    <row r="1" spans="1:19" ht="24" customHeight="1" x14ac:dyDescent="0.2">
      <c r="A1" s="133" t="s">
        <v>173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s="2" customFormat="1" ht="101.45" customHeight="1" x14ac:dyDescent="0.2">
      <c r="A2" s="103" t="s">
        <v>9</v>
      </c>
      <c r="B2" s="104" t="s">
        <v>10</v>
      </c>
      <c r="C2" s="105" t="s">
        <v>161</v>
      </c>
      <c r="D2" s="100" t="s">
        <v>174</v>
      </c>
      <c r="E2" s="105" t="s">
        <v>2</v>
      </c>
      <c r="F2" s="100" t="s">
        <v>175</v>
      </c>
      <c r="G2" s="105" t="s">
        <v>3</v>
      </c>
      <c r="H2" s="100" t="s">
        <v>176</v>
      </c>
      <c r="I2" s="106" t="s">
        <v>4</v>
      </c>
      <c r="J2" s="100" t="s">
        <v>177</v>
      </c>
      <c r="K2" s="106" t="s">
        <v>5</v>
      </c>
      <c r="L2" s="100" t="s">
        <v>178</v>
      </c>
      <c r="M2" s="106" t="s">
        <v>11</v>
      </c>
      <c r="N2" s="100" t="s">
        <v>179</v>
      </c>
      <c r="O2" s="105" t="s">
        <v>147</v>
      </c>
      <c r="P2" s="100" t="s">
        <v>180</v>
      </c>
      <c r="Q2" s="107" t="s">
        <v>139</v>
      </c>
      <c r="R2" s="100" t="s">
        <v>181</v>
      </c>
      <c r="S2" s="107" t="s">
        <v>7</v>
      </c>
    </row>
    <row r="3" spans="1:19" x14ac:dyDescent="0.2">
      <c r="A3" s="6"/>
      <c r="B3" s="3"/>
      <c r="C3" s="34"/>
      <c r="D3" s="92"/>
      <c r="E3" s="29"/>
      <c r="F3" s="99"/>
      <c r="G3" s="34"/>
      <c r="H3" s="92"/>
      <c r="I3" s="1"/>
      <c r="K3" s="1"/>
      <c r="M3" s="1"/>
      <c r="O3" s="33"/>
      <c r="Q3" s="1"/>
      <c r="S3" s="1"/>
    </row>
    <row r="4" spans="1:19" s="24" customFormat="1" ht="18" customHeight="1" x14ac:dyDescent="0.25">
      <c r="A4" s="83"/>
      <c r="B4" s="81" t="s">
        <v>117</v>
      </c>
      <c r="C4" s="30">
        <f>SUM(C6+C154+C269)</f>
        <v>3478202</v>
      </c>
      <c r="D4" s="93">
        <f t="shared" ref="D4:L4" si="0">SUM(D6+D154+D269)</f>
        <v>3297412</v>
      </c>
      <c r="E4" s="30">
        <f t="shared" si="0"/>
        <v>3266127</v>
      </c>
      <c r="F4" s="93">
        <f t="shared" si="0"/>
        <v>3066127</v>
      </c>
      <c r="G4" s="30">
        <f t="shared" si="0"/>
        <v>120685</v>
      </c>
      <c r="H4" s="93">
        <f t="shared" si="0"/>
        <v>139895</v>
      </c>
      <c r="I4" s="5">
        <f t="shared" si="0"/>
        <v>0</v>
      </c>
      <c r="J4" s="93">
        <f t="shared" si="0"/>
        <v>0</v>
      </c>
      <c r="K4" s="5">
        <f t="shared" si="0"/>
        <v>21500</v>
      </c>
      <c r="L4" s="93">
        <f t="shared" si="0"/>
        <v>21500</v>
      </c>
      <c r="M4" s="5">
        <f t="shared" ref="M4:S4" si="1">SUM(M6+M154+M269)</f>
        <v>10000</v>
      </c>
      <c r="N4" s="93">
        <f t="shared" si="1"/>
        <v>10000</v>
      </c>
      <c r="O4" s="30">
        <f t="shared" si="1"/>
        <v>58120</v>
      </c>
      <c r="P4" s="130">
        <f t="shared" si="1"/>
        <v>58120</v>
      </c>
      <c r="Q4" s="5">
        <f t="shared" si="1"/>
        <v>1770</v>
      </c>
      <c r="R4" s="93">
        <f t="shared" si="1"/>
        <v>1770</v>
      </c>
      <c r="S4" s="5">
        <f t="shared" si="1"/>
        <v>0</v>
      </c>
    </row>
    <row r="5" spans="1:19" ht="15" x14ac:dyDescent="0.25">
      <c r="A5" s="108"/>
      <c r="B5" s="108"/>
      <c r="C5" s="109"/>
      <c r="D5" s="101"/>
      <c r="E5" s="109"/>
      <c r="F5" s="101"/>
      <c r="G5" s="112"/>
      <c r="H5" s="102"/>
      <c r="I5" s="6"/>
      <c r="J5" s="98"/>
      <c r="K5" s="6"/>
      <c r="L5" s="98"/>
      <c r="M5" s="1"/>
      <c r="O5" s="132"/>
      <c r="P5" s="98"/>
      <c r="Q5" s="1"/>
      <c r="S5" s="1"/>
    </row>
    <row r="6" spans="1:19" s="2" customFormat="1" ht="15" x14ac:dyDescent="0.25">
      <c r="A6" s="11" t="s">
        <v>137</v>
      </c>
      <c r="B6" s="76" t="s">
        <v>14</v>
      </c>
      <c r="C6" s="39">
        <f>SUM(E6,G6,I6,K6,M6,O6,Q6)</f>
        <v>3052827</v>
      </c>
      <c r="D6" s="94">
        <f>SUM(F6,H6,J6,L6,N6,P6,R6)</f>
        <v>2889822</v>
      </c>
      <c r="E6" s="39">
        <f>SUM(E8+E124)</f>
        <v>2991127</v>
      </c>
      <c r="F6" s="94">
        <f t="shared" ref="F6:S6" si="2">SUM(F8+F124)</f>
        <v>2828522</v>
      </c>
      <c r="G6" s="39">
        <f t="shared" si="2"/>
        <v>41030</v>
      </c>
      <c r="H6" s="94">
        <f t="shared" si="2"/>
        <v>42630</v>
      </c>
      <c r="I6" s="39">
        <f t="shared" si="2"/>
        <v>0</v>
      </c>
      <c r="J6" s="94">
        <f t="shared" si="2"/>
        <v>0</v>
      </c>
      <c r="K6" s="39">
        <f t="shared" si="2"/>
        <v>0</v>
      </c>
      <c r="L6" s="94">
        <f t="shared" si="2"/>
        <v>0</v>
      </c>
      <c r="M6" s="39">
        <f t="shared" si="2"/>
        <v>0</v>
      </c>
      <c r="N6" s="94">
        <f t="shared" si="2"/>
        <v>0</v>
      </c>
      <c r="O6" s="39">
        <f>SUM(O8+O124)</f>
        <v>20100</v>
      </c>
      <c r="P6" s="94">
        <f>SUM(P8+P124)</f>
        <v>18100</v>
      </c>
      <c r="Q6" s="39">
        <f t="shared" si="2"/>
        <v>570</v>
      </c>
      <c r="R6" s="94">
        <f t="shared" si="2"/>
        <v>570</v>
      </c>
      <c r="S6" s="39">
        <f t="shared" si="2"/>
        <v>0</v>
      </c>
    </row>
    <row r="7" spans="1:19" s="2" customFormat="1" x14ac:dyDescent="0.2">
      <c r="A7" s="111"/>
      <c r="B7" s="111"/>
      <c r="C7" s="109"/>
      <c r="D7" s="101"/>
      <c r="E7" s="112"/>
      <c r="F7" s="102"/>
      <c r="G7" s="30"/>
      <c r="H7" s="93"/>
      <c r="I7" s="5"/>
      <c r="J7" s="93"/>
      <c r="K7" s="5"/>
      <c r="L7" s="93"/>
      <c r="M7" s="5"/>
      <c r="N7" s="93"/>
      <c r="O7" s="30"/>
      <c r="P7" s="93"/>
      <c r="Q7" s="5"/>
      <c r="R7" s="93"/>
      <c r="S7" s="5"/>
    </row>
    <row r="8" spans="1:19" s="2" customFormat="1" ht="15.75" x14ac:dyDescent="0.25">
      <c r="A8" s="22" t="s">
        <v>118</v>
      </c>
      <c r="B8" s="11"/>
      <c r="C8" s="41">
        <f>SUM(E8,G8,I8,K8,M8,O8)</f>
        <v>2952907</v>
      </c>
      <c r="D8" s="95">
        <f>SUM(F8,H8,J8,L8,N8,P8,R8)</f>
        <v>2792572</v>
      </c>
      <c r="E8" s="41">
        <f>SUM(E9,E24,E113,E120)</f>
        <v>2891777</v>
      </c>
      <c r="F8" s="95">
        <f t="shared" ref="F8:S8" si="3">SUM(F9,F24,F113,F120)</f>
        <v>2738172</v>
      </c>
      <c r="G8" s="41">
        <f t="shared" si="3"/>
        <v>41030</v>
      </c>
      <c r="H8" s="95">
        <f t="shared" si="3"/>
        <v>35730</v>
      </c>
      <c r="I8" s="41">
        <f t="shared" si="3"/>
        <v>0</v>
      </c>
      <c r="J8" s="95">
        <f t="shared" si="3"/>
        <v>0</v>
      </c>
      <c r="K8" s="41">
        <f t="shared" si="3"/>
        <v>0</v>
      </c>
      <c r="L8" s="95">
        <f t="shared" si="3"/>
        <v>0</v>
      </c>
      <c r="M8" s="41">
        <f t="shared" si="3"/>
        <v>0</v>
      </c>
      <c r="N8" s="95">
        <f t="shared" si="3"/>
        <v>0</v>
      </c>
      <c r="O8" s="41">
        <f t="shared" si="3"/>
        <v>20100</v>
      </c>
      <c r="P8" s="95">
        <f t="shared" si="3"/>
        <v>18100</v>
      </c>
      <c r="Q8" s="41">
        <f t="shared" si="3"/>
        <v>570</v>
      </c>
      <c r="R8" s="95">
        <f t="shared" si="3"/>
        <v>570</v>
      </c>
      <c r="S8" s="41">
        <f t="shared" si="3"/>
        <v>0</v>
      </c>
    </row>
    <row r="9" spans="1:19" s="21" customFormat="1" ht="12.75" customHeight="1" x14ac:dyDescent="0.25">
      <c r="A9" s="113" t="s">
        <v>15</v>
      </c>
      <c r="B9" s="113"/>
      <c r="C9" s="109">
        <f>SUM(C10,C13,C21)</f>
        <v>2384702</v>
      </c>
      <c r="D9" s="101">
        <f t="shared" ref="D9:S9" si="4">SUM(D10,D13,D21)</f>
        <v>2216552</v>
      </c>
      <c r="E9" s="109">
        <f>SUM(E10,E13,E21)</f>
        <v>2364102</v>
      </c>
      <c r="F9" s="101">
        <f>SUM(F10,F13,F21)</f>
        <v>2199452</v>
      </c>
      <c r="G9" s="30">
        <f t="shared" si="4"/>
        <v>9500</v>
      </c>
      <c r="H9" s="93">
        <f t="shared" si="4"/>
        <v>6000</v>
      </c>
      <c r="I9" s="5">
        <f t="shared" si="4"/>
        <v>0</v>
      </c>
      <c r="J9" s="93">
        <f t="shared" ref="J9" si="5">SUM(J10,J13,J21)</f>
        <v>0</v>
      </c>
      <c r="K9" s="5">
        <f>SUM(K10+K21)</f>
        <v>0</v>
      </c>
      <c r="L9" s="93">
        <f>SUM(L10+L21)</f>
        <v>0</v>
      </c>
      <c r="M9" s="5">
        <f t="shared" si="4"/>
        <v>0</v>
      </c>
      <c r="N9" s="93">
        <f t="shared" ref="N9" si="6">SUM(N10,N13,N21)</f>
        <v>0</v>
      </c>
      <c r="O9" s="30">
        <f>SUM(O10,O13,O21)</f>
        <v>11100</v>
      </c>
      <c r="P9" s="93">
        <f>SUM(P10,P13,P21)</f>
        <v>11100</v>
      </c>
      <c r="Q9" s="5">
        <f t="shared" si="4"/>
        <v>0</v>
      </c>
      <c r="R9" s="93">
        <f t="shared" ref="R9" si="7">SUM(R10,R13,R21)</f>
        <v>0</v>
      </c>
      <c r="S9" s="5">
        <f t="shared" si="4"/>
        <v>0</v>
      </c>
    </row>
    <row r="10" spans="1:19" s="2" customFormat="1" x14ac:dyDescent="0.2">
      <c r="A10" s="111" t="s">
        <v>16</v>
      </c>
      <c r="B10" s="111"/>
      <c r="C10" s="109">
        <f>SUM(C11)</f>
        <v>1823130</v>
      </c>
      <c r="D10" s="101">
        <f>SUM(D11)</f>
        <v>1678130</v>
      </c>
      <c r="E10" s="109">
        <f>SUM(E11)</f>
        <v>1823130</v>
      </c>
      <c r="F10" s="101">
        <f>SUM(F11)</f>
        <v>1678130</v>
      </c>
      <c r="G10" s="109">
        <f t="shared" ref="G10:S10" si="8">SUM(G11)</f>
        <v>0</v>
      </c>
      <c r="H10" s="118">
        <f t="shared" si="8"/>
        <v>0</v>
      </c>
      <c r="I10" s="114">
        <f t="shared" si="8"/>
        <v>0</v>
      </c>
      <c r="J10" s="101">
        <f t="shared" si="8"/>
        <v>0</v>
      </c>
      <c r="K10" s="114">
        <f t="shared" si="8"/>
        <v>0</v>
      </c>
      <c r="L10" s="101">
        <f t="shared" si="8"/>
        <v>0</v>
      </c>
      <c r="M10" s="114">
        <f t="shared" si="8"/>
        <v>0</v>
      </c>
      <c r="N10" s="101">
        <f t="shared" si="8"/>
        <v>0</v>
      </c>
      <c r="O10" s="109">
        <f t="shared" si="8"/>
        <v>0</v>
      </c>
      <c r="P10" s="101">
        <f t="shared" si="8"/>
        <v>0</v>
      </c>
      <c r="Q10" s="114">
        <f t="shared" si="8"/>
        <v>0</v>
      </c>
      <c r="R10" s="101">
        <f t="shared" si="8"/>
        <v>0</v>
      </c>
      <c r="S10" s="114">
        <f t="shared" si="8"/>
        <v>0</v>
      </c>
    </row>
    <row r="11" spans="1:19" s="2" customFormat="1" x14ac:dyDescent="0.2">
      <c r="A11" s="115" t="s">
        <v>17</v>
      </c>
      <c r="B11" s="115"/>
      <c r="C11" s="112">
        <f>SUM(E11,G11,I11,K11,M11,O11)</f>
        <v>1823130</v>
      </c>
      <c r="D11" s="102">
        <f>SUM(F11,H11,J11,L11,N11,P11)</f>
        <v>1678130</v>
      </c>
      <c r="E11" s="112">
        <v>1823130</v>
      </c>
      <c r="F11" s="102">
        <v>1678130</v>
      </c>
      <c r="G11" s="112">
        <v>0</v>
      </c>
      <c r="H11" s="102">
        <v>0</v>
      </c>
      <c r="I11" s="110">
        <v>0</v>
      </c>
      <c r="J11" s="102">
        <v>0</v>
      </c>
      <c r="K11" s="110">
        <v>0</v>
      </c>
      <c r="L11" s="102">
        <v>0</v>
      </c>
      <c r="M11" s="110">
        <v>0</v>
      </c>
      <c r="N11" s="102">
        <v>0</v>
      </c>
      <c r="O11" s="112">
        <v>0</v>
      </c>
      <c r="P11" s="102">
        <v>0</v>
      </c>
      <c r="Q11" s="110">
        <v>0</v>
      </c>
      <c r="R11" s="102">
        <v>0</v>
      </c>
      <c r="S11" s="110">
        <v>0</v>
      </c>
    </row>
    <row r="12" spans="1:19" ht="15" x14ac:dyDescent="0.25">
      <c r="A12" s="116"/>
      <c r="B12" s="116"/>
      <c r="C12" s="112"/>
      <c r="D12" s="102"/>
      <c r="E12" s="112"/>
      <c r="F12" s="102"/>
      <c r="G12" s="112"/>
      <c r="H12" s="102"/>
      <c r="I12" s="110"/>
      <c r="J12" s="102"/>
      <c r="K12" s="110"/>
      <c r="L12" s="102"/>
      <c r="M12" s="110"/>
      <c r="N12" s="102"/>
      <c r="O12" s="112"/>
      <c r="P12" s="102"/>
      <c r="Q12" s="110"/>
      <c r="R12" s="102"/>
      <c r="S12" s="110"/>
    </row>
    <row r="13" spans="1:19" s="2" customFormat="1" x14ac:dyDescent="0.2">
      <c r="A13" s="111" t="s">
        <v>18</v>
      </c>
      <c r="B13" s="114"/>
      <c r="C13" s="109">
        <f t="shared" ref="C13:D19" si="9">SUM(E13,G13,I13,K13,M13,O13,Q13)</f>
        <v>272955</v>
      </c>
      <c r="D13" s="101">
        <f>SUM(F13,H13,J13,L13,N13,P13,R13)</f>
        <v>249805</v>
      </c>
      <c r="E13" s="109">
        <f>SUM(E14:E19)</f>
        <v>252355</v>
      </c>
      <c r="F13" s="101">
        <f>SUM(F14:F19)</f>
        <v>232705</v>
      </c>
      <c r="G13" s="109">
        <f>SUM(G14:G19)</f>
        <v>9500</v>
      </c>
      <c r="H13" s="101">
        <f>SUM(H14:H19)</f>
        <v>6000</v>
      </c>
      <c r="I13" s="114">
        <f t="shared" ref="I13:S13" si="10">SUM(I14:I19)</f>
        <v>0</v>
      </c>
      <c r="J13" s="101">
        <f t="shared" si="10"/>
        <v>0</v>
      </c>
      <c r="K13" s="114">
        <f>SUM(K14:K19)</f>
        <v>0</v>
      </c>
      <c r="L13" s="101">
        <f>SUM(L14:L19)</f>
        <v>0</v>
      </c>
      <c r="M13" s="114">
        <f t="shared" si="10"/>
        <v>0</v>
      </c>
      <c r="N13" s="101">
        <f t="shared" si="10"/>
        <v>0</v>
      </c>
      <c r="O13" s="109">
        <f>SUM(O14:O19)</f>
        <v>11100</v>
      </c>
      <c r="P13" s="101">
        <f>SUM(P14:P19)</f>
        <v>11100</v>
      </c>
      <c r="Q13" s="114">
        <f t="shared" si="10"/>
        <v>0</v>
      </c>
      <c r="R13" s="101">
        <f t="shared" si="10"/>
        <v>0</v>
      </c>
      <c r="S13" s="114">
        <f t="shared" si="10"/>
        <v>0</v>
      </c>
    </row>
    <row r="14" spans="1:19" x14ac:dyDescent="0.2">
      <c r="A14" s="115" t="s">
        <v>19</v>
      </c>
      <c r="B14" s="115"/>
      <c r="C14" s="117">
        <f t="shared" si="9"/>
        <v>109920</v>
      </c>
      <c r="D14" s="102">
        <f t="shared" si="9"/>
        <v>95420</v>
      </c>
      <c r="E14" s="112">
        <v>98920</v>
      </c>
      <c r="F14" s="102">
        <v>83920</v>
      </c>
      <c r="G14" s="112">
        <v>5500</v>
      </c>
      <c r="H14" s="102">
        <v>6000</v>
      </c>
      <c r="I14" s="110">
        <v>0</v>
      </c>
      <c r="J14" s="102">
        <v>0</v>
      </c>
      <c r="K14" s="110">
        <v>0</v>
      </c>
      <c r="L14" s="102">
        <v>0</v>
      </c>
      <c r="M14" s="110">
        <v>0</v>
      </c>
      <c r="N14" s="102">
        <v>0</v>
      </c>
      <c r="O14" s="112">
        <v>5500</v>
      </c>
      <c r="P14" s="102">
        <v>5500</v>
      </c>
      <c r="Q14" s="110">
        <v>0</v>
      </c>
      <c r="R14" s="102">
        <v>0</v>
      </c>
      <c r="S14" s="110">
        <v>0</v>
      </c>
    </row>
    <row r="15" spans="1:19" s="2" customFormat="1" x14ac:dyDescent="0.2">
      <c r="A15" s="115" t="s">
        <v>20</v>
      </c>
      <c r="B15" s="115"/>
      <c r="C15" s="117">
        <f t="shared" si="9"/>
        <v>6610</v>
      </c>
      <c r="D15" s="102">
        <f t="shared" si="9"/>
        <v>5460</v>
      </c>
      <c r="E15" s="112">
        <v>6610</v>
      </c>
      <c r="F15" s="102">
        <v>5460</v>
      </c>
      <c r="G15" s="112">
        <v>0</v>
      </c>
      <c r="H15" s="102">
        <v>0</v>
      </c>
      <c r="I15" s="110">
        <v>0</v>
      </c>
      <c r="J15" s="102">
        <v>0</v>
      </c>
      <c r="K15" s="110">
        <v>0</v>
      </c>
      <c r="L15" s="102">
        <v>0</v>
      </c>
      <c r="M15" s="110">
        <v>0</v>
      </c>
      <c r="N15" s="102">
        <v>0</v>
      </c>
      <c r="O15" s="112">
        <v>0</v>
      </c>
      <c r="P15" s="102">
        <v>0</v>
      </c>
      <c r="Q15" s="110">
        <v>0</v>
      </c>
      <c r="R15" s="102">
        <v>0</v>
      </c>
      <c r="S15" s="110">
        <v>0</v>
      </c>
    </row>
    <row r="16" spans="1:19" x14ac:dyDescent="0.2">
      <c r="A16" s="115" t="s">
        <v>21</v>
      </c>
      <c r="B16" s="110"/>
      <c r="C16" s="117">
        <f t="shared" si="9"/>
        <v>11625</v>
      </c>
      <c r="D16" s="102">
        <f t="shared" si="9"/>
        <v>11625</v>
      </c>
      <c r="E16" s="112">
        <v>11625</v>
      </c>
      <c r="F16" s="102">
        <v>11625</v>
      </c>
      <c r="G16" s="112">
        <v>0</v>
      </c>
      <c r="H16" s="102">
        <v>0</v>
      </c>
      <c r="I16" s="110">
        <v>0</v>
      </c>
      <c r="J16" s="102">
        <v>0</v>
      </c>
      <c r="K16" s="110">
        <v>0</v>
      </c>
      <c r="L16" s="102">
        <v>0</v>
      </c>
      <c r="M16" s="110">
        <v>0</v>
      </c>
      <c r="N16" s="102">
        <v>0</v>
      </c>
      <c r="O16" s="112">
        <v>0</v>
      </c>
      <c r="P16" s="102">
        <v>0</v>
      </c>
      <c r="Q16" s="110">
        <v>0</v>
      </c>
      <c r="R16" s="102">
        <v>0</v>
      </c>
      <c r="S16" s="110">
        <v>0</v>
      </c>
    </row>
    <row r="17" spans="1:19" x14ac:dyDescent="0.2">
      <c r="A17" s="115" t="s">
        <v>22</v>
      </c>
      <c r="B17" s="115"/>
      <c r="C17" s="117">
        <f t="shared" si="9"/>
        <v>28600</v>
      </c>
      <c r="D17" s="102">
        <f t="shared" si="9"/>
        <v>26600</v>
      </c>
      <c r="E17" s="112">
        <v>19000</v>
      </c>
      <c r="F17" s="102">
        <v>21000</v>
      </c>
      <c r="G17" s="112">
        <v>4000</v>
      </c>
      <c r="H17" s="102">
        <v>0</v>
      </c>
      <c r="I17" s="110">
        <v>0</v>
      </c>
      <c r="J17" s="102">
        <v>0</v>
      </c>
      <c r="K17" s="110">
        <v>0</v>
      </c>
      <c r="L17" s="102">
        <v>0</v>
      </c>
      <c r="M17" s="110">
        <v>0</v>
      </c>
      <c r="N17" s="102">
        <v>0</v>
      </c>
      <c r="O17" s="112">
        <v>5600</v>
      </c>
      <c r="P17" s="102">
        <v>5600</v>
      </c>
      <c r="Q17" s="110">
        <v>0</v>
      </c>
      <c r="R17" s="102">
        <v>0</v>
      </c>
      <c r="S17" s="110">
        <v>0</v>
      </c>
    </row>
    <row r="18" spans="1:19" x14ac:dyDescent="0.2">
      <c r="A18" s="115" t="s">
        <v>23</v>
      </c>
      <c r="B18" s="115"/>
      <c r="C18" s="117">
        <f t="shared" si="9"/>
        <v>17400</v>
      </c>
      <c r="D18" s="102">
        <f t="shared" si="9"/>
        <v>16600</v>
      </c>
      <c r="E18" s="112">
        <v>17400</v>
      </c>
      <c r="F18" s="102">
        <v>16600</v>
      </c>
      <c r="G18" s="112">
        <v>0</v>
      </c>
      <c r="H18" s="102">
        <v>0</v>
      </c>
      <c r="I18" s="110">
        <v>0</v>
      </c>
      <c r="J18" s="102">
        <v>0</v>
      </c>
      <c r="K18" s="110">
        <v>0</v>
      </c>
      <c r="L18" s="102">
        <v>0</v>
      </c>
      <c r="M18" s="110">
        <v>0</v>
      </c>
      <c r="N18" s="102">
        <v>0</v>
      </c>
      <c r="O18" s="112">
        <v>0</v>
      </c>
      <c r="P18" s="102">
        <v>0</v>
      </c>
      <c r="Q18" s="110">
        <v>0</v>
      </c>
      <c r="R18" s="102">
        <v>0</v>
      </c>
      <c r="S18" s="110">
        <v>0</v>
      </c>
    </row>
    <row r="19" spans="1:19" x14ac:dyDescent="0.2">
      <c r="A19" s="115" t="s">
        <v>24</v>
      </c>
      <c r="B19" s="115"/>
      <c r="C19" s="117">
        <f t="shared" si="9"/>
        <v>98800</v>
      </c>
      <c r="D19" s="102">
        <f t="shared" si="9"/>
        <v>94100</v>
      </c>
      <c r="E19" s="112">
        <v>98800</v>
      </c>
      <c r="F19" s="102">
        <v>94100</v>
      </c>
      <c r="G19" s="112">
        <v>0</v>
      </c>
      <c r="H19" s="102">
        <v>0</v>
      </c>
      <c r="I19" s="110">
        <v>0</v>
      </c>
      <c r="J19" s="102">
        <v>0</v>
      </c>
      <c r="K19" s="110">
        <v>0</v>
      </c>
      <c r="L19" s="102">
        <v>0</v>
      </c>
      <c r="M19" s="110">
        <v>0</v>
      </c>
      <c r="N19" s="102">
        <v>0</v>
      </c>
      <c r="O19" s="112">
        <v>0</v>
      </c>
      <c r="P19" s="102">
        <v>0</v>
      </c>
      <c r="Q19" s="110">
        <v>0</v>
      </c>
      <c r="R19" s="102">
        <v>0</v>
      </c>
      <c r="S19" s="110">
        <v>0</v>
      </c>
    </row>
    <row r="20" spans="1:19" s="2" customFormat="1" ht="15" x14ac:dyDescent="0.25">
      <c r="A20" s="116"/>
      <c r="B20" s="116"/>
      <c r="C20" s="112"/>
      <c r="D20" s="102"/>
      <c r="E20" s="112"/>
      <c r="F20" s="102"/>
      <c r="G20" s="112"/>
      <c r="H20" s="102"/>
      <c r="I20" s="110"/>
      <c r="J20" s="102"/>
      <c r="K20" s="110"/>
      <c r="L20" s="102"/>
      <c r="M20" s="110"/>
      <c r="N20" s="102"/>
      <c r="O20" s="112"/>
      <c r="P20" s="102"/>
      <c r="Q20" s="110"/>
      <c r="R20" s="102"/>
      <c r="S20" s="110"/>
    </row>
    <row r="21" spans="1:19" s="2" customFormat="1" x14ac:dyDescent="0.2">
      <c r="A21" s="111" t="s">
        <v>25</v>
      </c>
      <c r="B21" s="111"/>
      <c r="C21" s="109">
        <f t="shared" ref="C21:D21" si="11">SUM(E21,G21,I21,K21,M21,O21,Q21)</f>
        <v>288617</v>
      </c>
      <c r="D21" s="101">
        <f t="shared" si="11"/>
        <v>288617</v>
      </c>
      <c r="E21" s="109">
        <f t="shared" ref="E21:S21" si="12">SUM(E22:E22)</f>
        <v>288617</v>
      </c>
      <c r="F21" s="101">
        <f t="shared" si="12"/>
        <v>288617</v>
      </c>
      <c r="G21" s="109">
        <f t="shared" si="12"/>
        <v>0</v>
      </c>
      <c r="H21" s="101">
        <f t="shared" si="12"/>
        <v>0</v>
      </c>
      <c r="I21" s="114">
        <f t="shared" si="12"/>
        <v>0</v>
      </c>
      <c r="J21" s="101">
        <f t="shared" si="12"/>
        <v>0</v>
      </c>
      <c r="K21" s="114">
        <f t="shared" si="12"/>
        <v>0</v>
      </c>
      <c r="L21" s="101">
        <f t="shared" si="12"/>
        <v>0</v>
      </c>
      <c r="M21" s="114">
        <f t="shared" si="12"/>
        <v>0</v>
      </c>
      <c r="N21" s="101">
        <f t="shared" si="12"/>
        <v>0</v>
      </c>
      <c r="O21" s="109">
        <f t="shared" si="12"/>
        <v>0</v>
      </c>
      <c r="P21" s="101">
        <f t="shared" si="12"/>
        <v>0</v>
      </c>
      <c r="Q21" s="114">
        <f t="shared" si="12"/>
        <v>0</v>
      </c>
      <c r="R21" s="101">
        <f t="shared" si="12"/>
        <v>0</v>
      </c>
      <c r="S21" s="114">
        <f t="shared" si="12"/>
        <v>0</v>
      </c>
    </row>
    <row r="22" spans="1:19" s="2" customFormat="1" x14ac:dyDescent="0.2">
      <c r="A22" s="115" t="s">
        <v>26</v>
      </c>
      <c r="B22" s="115"/>
      <c r="C22" s="112">
        <f>SUM(E22,G22,I22,K22,M22,O22,Q22)</f>
        <v>288617</v>
      </c>
      <c r="D22" s="102">
        <f>SUM(F22,H22,J22,L22,N22,P22,R22)</f>
        <v>288617</v>
      </c>
      <c r="E22" s="112">
        <v>288617</v>
      </c>
      <c r="F22" s="102">
        <v>288617</v>
      </c>
      <c r="G22" s="112">
        <v>0</v>
      </c>
      <c r="H22" s="102">
        <v>0</v>
      </c>
      <c r="I22" s="110">
        <v>0</v>
      </c>
      <c r="J22" s="102">
        <v>0</v>
      </c>
      <c r="K22" s="110">
        <v>0</v>
      </c>
      <c r="L22" s="102">
        <v>0</v>
      </c>
      <c r="M22" s="110">
        <v>0</v>
      </c>
      <c r="N22" s="102">
        <v>0</v>
      </c>
      <c r="O22" s="112">
        <v>0</v>
      </c>
      <c r="P22" s="102">
        <v>0</v>
      </c>
      <c r="Q22" s="110">
        <v>0</v>
      </c>
      <c r="R22" s="102">
        <v>0</v>
      </c>
      <c r="S22" s="110">
        <v>0</v>
      </c>
    </row>
    <row r="23" spans="1:19" ht="15" x14ac:dyDescent="0.25">
      <c r="A23" s="116"/>
      <c r="B23" s="116"/>
      <c r="C23" s="112"/>
      <c r="D23" s="102"/>
      <c r="E23" s="112"/>
      <c r="F23" s="102"/>
      <c r="G23" s="112"/>
      <c r="H23" s="102"/>
      <c r="I23" s="110"/>
      <c r="J23" s="102"/>
      <c r="K23" s="110"/>
      <c r="L23" s="102"/>
      <c r="M23" s="110"/>
      <c r="N23" s="102"/>
      <c r="O23" s="112"/>
      <c r="P23" s="102"/>
      <c r="Q23" s="110"/>
      <c r="R23" s="102"/>
      <c r="S23" s="110"/>
    </row>
    <row r="24" spans="1:19" s="2" customFormat="1" ht="15" customHeight="1" x14ac:dyDescent="0.25">
      <c r="A24" s="108" t="s">
        <v>27</v>
      </c>
      <c r="B24" s="108"/>
      <c r="C24" s="109">
        <f>SUM(E24,G24,I24,K24,M24,O24,Q24)</f>
        <v>556125</v>
      </c>
      <c r="D24" s="101">
        <f>SUM(F24,H24,J24,L24,N24,P24,R24)</f>
        <v>563670</v>
      </c>
      <c r="E24" s="109">
        <f>SUM(E25,E38,E58,E94,E98)</f>
        <v>515675</v>
      </c>
      <c r="F24" s="101">
        <f t="shared" ref="F24:R24" si="13">SUM(F25,F38,F58,F94,F98)</f>
        <v>526720</v>
      </c>
      <c r="G24" s="109">
        <f t="shared" si="13"/>
        <v>30880</v>
      </c>
      <c r="H24" s="101">
        <f t="shared" si="13"/>
        <v>29380</v>
      </c>
      <c r="I24" s="109">
        <f t="shared" si="13"/>
        <v>0</v>
      </c>
      <c r="J24" s="101">
        <f t="shared" si="13"/>
        <v>0</v>
      </c>
      <c r="K24" s="109">
        <f t="shared" si="13"/>
        <v>0</v>
      </c>
      <c r="L24" s="101">
        <f t="shared" si="13"/>
        <v>0</v>
      </c>
      <c r="M24" s="109">
        <f t="shared" si="13"/>
        <v>0</v>
      </c>
      <c r="N24" s="101">
        <f t="shared" si="13"/>
        <v>0</v>
      </c>
      <c r="O24" s="109">
        <f t="shared" si="13"/>
        <v>9000</v>
      </c>
      <c r="P24" s="101">
        <f t="shared" si="13"/>
        <v>7000</v>
      </c>
      <c r="Q24" s="109">
        <f t="shared" si="13"/>
        <v>570</v>
      </c>
      <c r="R24" s="101">
        <f t="shared" si="13"/>
        <v>570</v>
      </c>
      <c r="S24" s="114">
        <f>SUM(S25,S38,S58,S94,S98,S114)</f>
        <v>0</v>
      </c>
    </row>
    <row r="25" spans="1:19" s="2" customFormat="1" x14ac:dyDescent="0.2">
      <c r="A25" s="111" t="s">
        <v>28</v>
      </c>
      <c r="B25" s="111"/>
      <c r="C25" s="109">
        <f t="shared" ref="C25:D36" si="14">SUM(E25,G25,I25,K25,M25,O25,Q25)</f>
        <v>64200</v>
      </c>
      <c r="D25" s="101">
        <f t="shared" si="14"/>
        <v>61500</v>
      </c>
      <c r="E25" s="109">
        <f>SUM(E26:E36)</f>
        <v>57300</v>
      </c>
      <c r="F25" s="101">
        <f t="shared" ref="F25:R25" si="15">SUM(F26:F36)</f>
        <v>57300</v>
      </c>
      <c r="G25" s="109">
        <f t="shared" si="15"/>
        <v>2900</v>
      </c>
      <c r="H25" s="101">
        <f t="shared" si="15"/>
        <v>2200</v>
      </c>
      <c r="I25" s="109">
        <f t="shared" si="15"/>
        <v>0</v>
      </c>
      <c r="J25" s="101">
        <f t="shared" si="15"/>
        <v>0</v>
      </c>
      <c r="K25" s="109">
        <f t="shared" si="15"/>
        <v>0</v>
      </c>
      <c r="L25" s="101">
        <f t="shared" si="15"/>
        <v>0</v>
      </c>
      <c r="M25" s="109">
        <f t="shared" si="15"/>
        <v>0</v>
      </c>
      <c r="N25" s="101">
        <f t="shared" si="15"/>
        <v>0</v>
      </c>
      <c r="O25" s="109">
        <f t="shared" si="15"/>
        <v>4000</v>
      </c>
      <c r="P25" s="101">
        <f t="shared" si="15"/>
        <v>2000</v>
      </c>
      <c r="Q25" s="109">
        <f t="shared" si="15"/>
        <v>0</v>
      </c>
      <c r="R25" s="101">
        <f t="shared" si="15"/>
        <v>0</v>
      </c>
      <c r="S25" s="114">
        <f>SUM(S26:S36)</f>
        <v>0</v>
      </c>
    </row>
    <row r="26" spans="1:19" x14ac:dyDescent="0.2">
      <c r="A26" s="115" t="s">
        <v>29</v>
      </c>
      <c r="B26" s="115"/>
      <c r="C26" s="112">
        <f t="shared" si="14"/>
        <v>1700</v>
      </c>
      <c r="D26" s="102">
        <f t="shared" si="14"/>
        <v>1300</v>
      </c>
      <c r="E26" s="112">
        <v>800</v>
      </c>
      <c r="F26" s="102">
        <v>800</v>
      </c>
      <c r="G26" s="112">
        <v>700</v>
      </c>
      <c r="H26" s="102">
        <v>300</v>
      </c>
      <c r="I26" s="110">
        <v>0</v>
      </c>
      <c r="J26" s="102">
        <v>0</v>
      </c>
      <c r="K26" s="110">
        <v>0</v>
      </c>
      <c r="L26" s="102">
        <v>0</v>
      </c>
      <c r="M26" s="110">
        <v>0</v>
      </c>
      <c r="N26" s="102">
        <v>0</v>
      </c>
      <c r="O26" s="112">
        <v>200</v>
      </c>
      <c r="P26" s="102">
        <v>200</v>
      </c>
      <c r="Q26" s="110">
        <v>0</v>
      </c>
      <c r="R26" s="102">
        <v>0</v>
      </c>
      <c r="S26" s="110">
        <v>0</v>
      </c>
    </row>
    <row r="27" spans="1:19" x14ac:dyDescent="0.2">
      <c r="A27" s="115" t="s">
        <v>30</v>
      </c>
      <c r="B27" s="115"/>
      <c r="C27" s="112">
        <f t="shared" si="14"/>
        <v>0</v>
      </c>
      <c r="D27" s="102">
        <f t="shared" si="14"/>
        <v>0</v>
      </c>
      <c r="E27" s="112">
        <v>0</v>
      </c>
      <c r="F27" s="102">
        <v>0</v>
      </c>
      <c r="G27" s="112">
        <v>0</v>
      </c>
      <c r="H27" s="102">
        <v>0</v>
      </c>
      <c r="I27" s="110">
        <v>0</v>
      </c>
      <c r="J27" s="102">
        <v>0</v>
      </c>
      <c r="K27" s="110">
        <v>0</v>
      </c>
      <c r="L27" s="102">
        <v>0</v>
      </c>
      <c r="M27" s="110">
        <v>0</v>
      </c>
      <c r="N27" s="102">
        <v>0</v>
      </c>
      <c r="O27" s="112">
        <v>0</v>
      </c>
      <c r="P27" s="102">
        <v>0</v>
      </c>
      <c r="Q27" s="110">
        <v>0</v>
      </c>
      <c r="R27" s="102">
        <v>0</v>
      </c>
      <c r="S27" s="110">
        <v>0</v>
      </c>
    </row>
    <row r="28" spans="1:19" x14ac:dyDescent="0.2">
      <c r="A28" s="115" t="s">
        <v>31</v>
      </c>
      <c r="B28" s="115"/>
      <c r="C28" s="112">
        <f t="shared" si="14"/>
        <v>2700</v>
      </c>
      <c r="D28" s="102">
        <f t="shared" si="14"/>
        <v>2600</v>
      </c>
      <c r="E28" s="112">
        <v>2000</v>
      </c>
      <c r="F28" s="102">
        <v>2000</v>
      </c>
      <c r="G28" s="112">
        <v>500</v>
      </c>
      <c r="H28" s="102">
        <v>400</v>
      </c>
      <c r="I28" s="110">
        <v>0</v>
      </c>
      <c r="J28" s="102">
        <v>0</v>
      </c>
      <c r="K28" s="110">
        <v>0</v>
      </c>
      <c r="L28" s="102">
        <v>0</v>
      </c>
      <c r="M28" s="110">
        <v>0</v>
      </c>
      <c r="N28" s="102">
        <v>0</v>
      </c>
      <c r="O28" s="112">
        <v>200</v>
      </c>
      <c r="P28" s="102">
        <v>200</v>
      </c>
      <c r="Q28" s="110">
        <v>0</v>
      </c>
      <c r="R28" s="102">
        <v>0</v>
      </c>
      <c r="S28" s="110">
        <v>0</v>
      </c>
    </row>
    <row r="29" spans="1:19" x14ac:dyDescent="0.2">
      <c r="A29" s="115" t="s">
        <v>32</v>
      </c>
      <c r="B29" s="115"/>
      <c r="C29" s="112">
        <f t="shared" si="14"/>
        <v>0</v>
      </c>
      <c r="D29" s="102">
        <f t="shared" si="14"/>
        <v>0</v>
      </c>
      <c r="E29" s="112">
        <v>0</v>
      </c>
      <c r="F29" s="102">
        <v>0</v>
      </c>
      <c r="G29" s="112">
        <v>0</v>
      </c>
      <c r="H29" s="102">
        <v>0</v>
      </c>
      <c r="I29" s="110">
        <v>0</v>
      </c>
      <c r="J29" s="102">
        <v>0</v>
      </c>
      <c r="K29" s="110">
        <v>0</v>
      </c>
      <c r="L29" s="102">
        <v>0</v>
      </c>
      <c r="M29" s="110">
        <v>0</v>
      </c>
      <c r="N29" s="102">
        <v>0</v>
      </c>
      <c r="O29" s="112">
        <v>0</v>
      </c>
      <c r="P29" s="102">
        <v>0</v>
      </c>
      <c r="Q29" s="110">
        <v>0</v>
      </c>
      <c r="R29" s="102">
        <v>0</v>
      </c>
      <c r="S29" s="110">
        <v>0</v>
      </c>
    </row>
    <row r="30" spans="1:19" x14ac:dyDescent="0.2">
      <c r="A30" s="115" t="s">
        <v>33</v>
      </c>
      <c r="B30" s="115"/>
      <c r="C30" s="112">
        <f t="shared" si="14"/>
        <v>2200</v>
      </c>
      <c r="D30" s="102">
        <f t="shared" si="14"/>
        <v>2200</v>
      </c>
      <c r="E30" s="112">
        <v>1500</v>
      </c>
      <c r="F30" s="102">
        <v>1500</v>
      </c>
      <c r="G30" s="112">
        <v>500</v>
      </c>
      <c r="H30" s="102">
        <v>500</v>
      </c>
      <c r="I30" s="110">
        <v>0</v>
      </c>
      <c r="J30" s="102">
        <v>0</v>
      </c>
      <c r="K30" s="110">
        <v>0</v>
      </c>
      <c r="L30" s="102">
        <v>0</v>
      </c>
      <c r="M30" s="110">
        <v>0</v>
      </c>
      <c r="N30" s="102">
        <v>0</v>
      </c>
      <c r="O30" s="112">
        <v>200</v>
      </c>
      <c r="P30" s="102">
        <v>200</v>
      </c>
      <c r="Q30" s="110">
        <v>0</v>
      </c>
      <c r="R30" s="102">
        <v>0</v>
      </c>
      <c r="S30" s="110">
        <v>0</v>
      </c>
    </row>
    <row r="31" spans="1:19" s="2" customFormat="1" ht="12.75" customHeight="1" x14ac:dyDescent="0.2">
      <c r="A31" s="115" t="s">
        <v>34</v>
      </c>
      <c r="B31" s="115"/>
      <c r="C31" s="112">
        <f t="shared" si="14"/>
        <v>0</v>
      </c>
      <c r="D31" s="102">
        <f t="shared" si="14"/>
        <v>0</v>
      </c>
      <c r="E31" s="112">
        <v>0</v>
      </c>
      <c r="F31" s="102">
        <v>0</v>
      </c>
      <c r="G31" s="112">
        <v>0</v>
      </c>
      <c r="H31" s="102">
        <v>0</v>
      </c>
      <c r="I31" s="110">
        <v>0</v>
      </c>
      <c r="J31" s="102">
        <v>0</v>
      </c>
      <c r="K31" s="110">
        <v>0</v>
      </c>
      <c r="L31" s="102">
        <v>0</v>
      </c>
      <c r="M31" s="110">
        <v>0</v>
      </c>
      <c r="N31" s="102">
        <v>0</v>
      </c>
      <c r="O31" s="112">
        <v>0</v>
      </c>
      <c r="P31" s="102">
        <v>0</v>
      </c>
      <c r="Q31" s="110">
        <v>0</v>
      </c>
      <c r="R31" s="102">
        <v>0</v>
      </c>
      <c r="S31" s="110">
        <v>0</v>
      </c>
    </row>
    <row r="32" spans="1:19" s="2" customFormat="1" x14ac:dyDescent="0.2">
      <c r="A32" s="115" t="s">
        <v>35</v>
      </c>
      <c r="B32" s="115"/>
      <c r="C32" s="112">
        <f t="shared" si="14"/>
        <v>0</v>
      </c>
      <c r="D32" s="102">
        <f t="shared" si="14"/>
        <v>0</v>
      </c>
      <c r="E32" s="112">
        <v>0</v>
      </c>
      <c r="F32" s="102">
        <v>0</v>
      </c>
      <c r="G32" s="112">
        <v>0</v>
      </c>
      <c r="H32" s="102">
        <v>0</v>
      </c>
      <c r="I32" s="110">
        <v>0</v>
      </c>
      <c r="J32" s="102">
        <v>0</v>
      </c>
      <c r="K32" s="110">
        <v>0</v>
      </c>
      <c r="L32" s="102">
        <v>0</v>
      </c>
      <c r="M32" s="110">
        <v>0</v>
      </c>
      <c r="N32" s="102">
        <v>0</v>
      </c>
      <c r="O32" s="112">
        <v>0</v>
      </c>
      <c r="P32" s="102">
        <v>0</v>
      </c>
      <c r="Q32" s="110">
        <v>0</v>
      </c>
      <c r="R32" s="102">
        <v>0</v>
      </c>
      <c r="S32" s="110">
        <v>0</v>
      </c>
    </row>
    <row r="33" spans="1:19" s="2" customFormat="1" x14ac:dyDescent="0.2">
      <c r="A33" s="115" t="s">
        <v>36</v>
      </c>
      <c r="B33" s="115"/>
      <c r="C33" s="112">
        <f t="shared" si="14"/>
        <v>49500</v>
      </c>
      <c r="D33" s="102">
        <f t="shared" si="14"/>
        <v>49500</v>
      </c>
      <c r="E33" s="112">
        <v>49500</v>
      </c>
      <c r="F33" s="102">
        <v>49500</v>
      </c>
      <c r="G33" s="112">
        <v>0</v>
      </c>
      <c r="H33" s="102">
        <v>0</v>
      </c>
      <c r="I33" s="110">
        <v>0</v>
      </c>
      <c r="J33" s="102">
        <v>0</v>
      </c>
      <c r="K33" s="110">
        <v>0</v>
      </c>
      <c r="L33" s="102">
        <v>0</v>
      </c>
      <c r="M33" s="110">
        <v>0</v>
      </c>
      <c r="N33" s="102">
        <v>0</v>
      </c>
      <c r="O33" s="112">
        <v>0</v>
      </c>
      <c r="P33" s="102">
        <v>0</v>
      </c>
      <c r="Q33" s="110">
        <v>0</v>
      </c>
      <c r="R33" s="102">
        <v>0</v>
      </c>
      <c r="S33" s="110">
        <v>0</v>
      </c>
    </row>
    <row r="34" spans="1:19" x14ac:dyDescent="0.2">
      <c r="A34" s="115" t="s">
        <v>37</v>
      </c>
      <c r="B34" s="115"/>
      <c r="C34" s="112">
        <f t="shared" si="14"/>
        <v>3400</v>
      </c>
      <c r="D34" s="102">
        <f t="shared" si="14"/>
        <v>2700</v>
      </c>
      <c r="E34" s="112">
        <v>1300</v>
      </c>
      <c r="F34" s="102">
        <v>1300</v>
      </c>
      <c r="G34" s="112">
        <v>500</v>
      </c>
      <c r="H34" s="102">
        <v>300</v>
      </c>
      <c r="I34" s="110">
        <v>0</v>
      </c>
      <c r="J34" s="102">
        <v>0</v>
      </c>
      <c r="K34" s="110">
        <v>0</v>
      </c>
      <c r="L34" s="102">
        <v>0</v>
      </c>
      <c r="M34" s="110">
        <v>0</v>
      </c>
      <c r="N34" s="102">
        <v>0</v>
      </c>
      <c r="O34" s="112">
        <v>1600</v>
      </c>
      <c r="P34" s="102">
        <v>1100</v>
      </c>
      <c r="Q34" s="110">
        <v>0</v>
      </c>
      <c r="R34" s="102">
        <v>0</v>
      </c>
      <c r="S34" s="110">
        <v>0</v>
      </c>
    </row>
    <row r="35" spans="1:19" x14ac:dyDescent="0.2">
      <c r="A35" s="115" t="s">
        <v>38</v>
      </c>
      <c r="B35" s="115"/>
      <c r="C35" s="112">
        <f t="shared" ref="C35" si="16">SUM(E35,G35,I35,K35,M35,O35,Q35)</f>
        <v>2900</v>
      </c>
      <c r="D35" s="102">
        <f t="shared" ref="D35" si="17">SUM(F35,H35,J35,L35,N35,P35,R35)</f>
        <v>2400</v>
      </c>
      <c r="E35" s="112">
        <v>1600</v>
      </c>
      <c r="F35" s="102">
        <v>1600</v>
      </c>
      <c r="G35" s="112">
        <v>700</v>
      </c>
      <c r="H35" s="102">
        <v>700</v>
      </c>
      <c r="I35" s="110">
        <v>0</v>
      </c>
      <c r="J35" s="102">
        <v>0</v>
      </c>
      <c r="K35" s="110">
        <v>0</v>
      </c>
      <c r="L35" s="102">
        <v>0</v>
      </c>
      <c r="M35" s="110">
        <v>0</v>
      </c>
      <c r="N35" s="102">
        <v>0</v>
      </c>
      <c r="O35" s="112">
        <v>600</v>
      </c>
      <c r="P35" s="102">
        <v>100</v>
      </c>
      <c r="Q35" s="110">
        <v>0</v>
      </c>
      <c r="R35" s="102">
        <v>0</v>
      </c>
      <c r="S35" s="110">
        <v>0</v>
      </c>
    </row>
    <row r="36" spans="1:19" x14ac:dyDescent="0.2">
      <c r="A36" s="115" t="s">
        <v>162</v>
      </c>
      <c r="B36" s="115"/>
      <c r="C36" s="112">
        <f t="shared" si="14"/>
        <v>1800</v>
      </c>
      <c r="D36" s="102">
        <f t="shared" si="14"/>
        <v>800</v>
      </c>
      <c r="E36" s="112">
        <v>600</v>
      </c>
      <c r="F36" s="102">
        <v>600</v>
      </c>
      <c r="G36" s="112">
        <v>0</v>
      </c>
      <c r="H36" s="102">
        <v>0</v>
      </c>
      <c r="I36" s="110">
        <v>0</v>
      </c>
      <c r="J36" s="102">
        <v>0</v>
      </c>
      <c r="K36" s="110">
        <v>0</v>
      </c>
      <c r="L36" s="102">
        <v>0</v>
      </c>
      <c r="M36" s="110">
        <v>0</v>
      </c>
      <c r="N36" s="102">
        <v>0</v>
      </c>
      <c r="O36" s="112">
        <v>1200</v>
      </c>
      <c r="P36" s="102">
        <v>200</v>
      </c>
      <c r="Q36" s="110">
        <v>0</v>
      </c>
      <c r="R36" s="102">
        <v>0</v>
      </c>
      <c r="S36" s="110">
        <v>0</v>
      </c>
    </row>
    <row r="37" spans="1:19" ht="15" x14ac:dyDescent="0.25">
      <c r="A37" s="116"/>
      <c r="B37" s="116"/>
      <c r="C37" s="112"/>
      <c r="D37" s="102"/>
      <c r="E37" s="112"/>
      <c r="F37" s="102"/>
      <c r="G37" s="112"/>
      <c r="H37" s="102"/>
      <c r="I37" s="110"/>
      <c r="J37" s="102"/>
      <c r="K37" s="110"/>
      <c r="L37" s="102"/>
      <c r="M37" s="110"/>
      <c r="N37" s="102"/>
      <c r="O37" s="112"/>
      <c r="P37" s="102"/>
      <c r="Q37" s="110"/>
      <c r="R37" s="102"/>
      <c r="S37" s="110"/>
    </row>
    <row r="38" spans="1:19" s="2" customFormat="1" x14ac:dyDescent="0.2">
      <c r="A38" s="11" t="s">
        <v>39</v>
      </c>
      <c r="B38" s="11"/>
      <c r="C38" s="31">
        <f t="shared" ref="C38:D56" si="18">SUM(E38,G38,I38,K38,M38,O38,Q38)</f>
        <v>123336</v>
      </c>
      <c r="D38" s="101">
        <f t="shared" si="18"/>
        <v>111036</v>
      </c>
      <c r="E38" s="31">
        <f t="shared" ref="E38:S38" si="19">SUM(E39:E56)</f>
        <v>108136</v>
      </c>
      <c r="F38" s="101">
        <f t="shared" si="19"/>
        <v>96136</v>
      </c>
      <c r="G38" s="31">
        <f t="shared" si="19"/>
        <v>12200</v>
      </c>
      <c r="H38" s="101">
        <f t="shared" si="19"/>
        <v>11900</v>
      </c>
      <c r="I38" s="31">
        <f t="shared" si="19"/>
        <v>0</v>
      </c>
      <c r="J38" s="101">
        <f t="shared" si="19"/>
        <v>0</v>
      </c>
      <c r="K38" s="31">
        <f t="shared" si="19"/>
        <v>0</v>
      </c>
      <c r="L38" s="101">
        <f t="shared" si="19"/>
        <v>0</v>
      </c>
      <c r="M38" s="31">
        <f t="shared" si="19"/>
        <v>0</v>
      </c>
      <c r="N38" s="101">
        <f t="shared" si="19"/>
        <v>0</v>
      </c>
      <c r="O38" s="31">
        <f t="shared" si="19"/>
        <v>3000</v>
      </c>
      <c r="P38" s="101">
        <f t="shared" si="19"/>
        <v>3000</v>
      </c>
      <c r="Q38" s="31">
        <f t="shared" si="19"/>
        <v>0</v>
      </c>
      <c r="R38" s="101">
        <f t="shared" si="19"/>
        <v>0</v>
      </c>
      <c r="S38" s="18">
        <f t="shared" si="19"/>
        <v>0</v>
      </c>
    </row>
    <row r="39" spans="1:19" x14ac:dyDescent="0.2">
      <c r="A39" s="115" t="s">
        <v>40</v>
      </c>
      <c r="B39" s="115"/>
      <c r="C39" s="112">
        <f t="shared" si="18"/>
        <v>9800</v>
      </c>
      <c r="D39" s="102">
        <f t="shared" si="18"/>
        <v>9800</v>
      </c>
      <c r="E39" s="112">
        <v>9100</v>
      </c>
      <c r="F39" s="102">
        <v>9100</v>
      </c>
      <c r="G39" s="112">
        <v>700</v>
      </c>
      <c r="H39" s="102">
        <v>700</v>
      </c>
      <c r="I39" s="110">
        <v>0</v>
      </c>
      <c r="J39" s="102">
        <v>0</v>
      </c>
      <c r="K39" s="110">
        <v>0</v>
      </c>
      <c r="L39" s="102">
        <v>0</v>
      </c>
      <c r="M39" s="110">
        <v>0</v>
      </c>
      <c r="N39" s="102">
        <v>0</v>
      </c>
      <c r="O39" s="112">
        <v>0</v>
      </c>
      <c r="P39" s="102">
        <v>0</v>
      </c>
      <c r="Q39" s="110">
        <v>0</v>
      </c>
      <c r="R39" s="102">
        <v>0</v>
      </c>
      <c r="S39" s="110">
        <v>0</v>
      </c>
    </row>
    <row r="40" spans="1:19" x14ac:dyDescent="0.2">
      <c r="A40" s="115" t="s">
        <v>41</v>
      </c>
      <c r="B40" s="115"/>
      <c r="C40" s="112">
        <f t="shared" si="18"/>
        <v>0</v>
      </c>
      <c r="D40" s="102">
        <f t="shared" si="18"/>
        <v>0</v>
      </c>
      <c r="E40" s="112"/>
      <c r="F40" s="102"/>
      <c r="G40" s="112"/>
      <c r="H40" s="102"/>
      <c r="I40" s="110">
        <v>0</v>
      </c>
      <c r="J40" s="102">
        <v>0</v>
      </c>
      <c r="K40" s="110">
        <v>0</v>
      </c>
      <c r="L40" s="102">
        <v>0</v>
      </c>
      <c r="M40" s="110">
        <v>0</v>
      </c>
      <c r="N40" s="102">
        <v>0</v>
      </c>
      <c r="O40" s="112">
        <v>0</v>
      </c>
      <c r="P40" s="102">
        <v>0</v>
      </c>
      <c r="Q40" s="110">
        <v>0</v>
      </c>
      <c r="R40" s="102">
        <v>0</v>
      </c>
      <c r="S40" s="110">
        <v>0</v>
      </c>
    </row>
    <row r="41" spans="1:19" x14ac:dyDescent="0.2">
      <c r="A41" s="115" t="s">
        <v>42</v>
      </c>
      <c r="B41" s="115"/>
      <c r="C41" s="112">
        <f t="shared" si="18"/>
        <v>9750</v>
      </c>
      <c r="D41" s="102">
        <f t="shared" si="18"/>
        <v>9750</v>
      </c>
      <c r="E41" s="112">
        <v>8750</v>
      </c>
      <c r="F41" s="102">
        <v>8750</v>
      </c>
      <c r="G41" s="112">
        <v>1000</v>
      </c>
      <c r="H41" s="102">
        <v>1000</v>
      </c>
      <c r="I41" s="110">
        <v>0</v>
      </c>
      <c r="J41" s="102">
        <v>0</v>
      </c>
      <c r="K41" s="110">
        <v>0</v>
      </c>
      <c r="L41" s="102">
        <v>0</v>
      </c>
      <c r="M41" s="110">
        <v>0</v>
      </c>
      <c r="N41" s="102">
        <v>0</v>
      </c>
      <c r="O41" s="112">
        <v>0</v>
      </c>
      <c r="P41" s="102">
        <v>0</v>
      </c>
      <c r="Q41" s="110">
        <v>0</v>
      </c>
      <c r="R41" s="102">
        <v>0</v>
      </c>
      <c r="S41" s="110">
        <v>0</v>
      </c>
    </row>
    <row r="42" spans="1:19" x14ac:dyDescent="0.2">
      <c r="A42" s="115" t="s">
        <v>43</v>
      </c>
      <c r="B42" s="115"/>
      <c r="C42" s="112">
        <f t="shared" si="18"/>
        <v>15500</v>
      </c>
      <c r="D42" s="102">
        <f t="shared" si="18"/>
        <v>13500</v>
      </c>
      <c r="E42" s="112">
        <v>13500</v>
      </c>
      <c r="F42" s="102">
        <v>11500</v>
      </c>
      <c r="G42" s="112">
        <v>2000</v>
      </c>
      <c r="H42" s="102">
        <v>2000</v>
      </c>
      <c r="I42" s="110">
        <v>0</v>
      </c>
      <c r="J42" s="102">
        <v>0</v>
      </c>
      <c r="K42" s="110">
        <v>0</v>
      </c>
      <c r="L42" s="102">
        <v>0</v>
      </c>
      <c r="M42" s="110">
        <v>0</v>
      </c>
      <c r="N42" s="102">
        <v>0</v>
      </c>
      <c r="O42" s="112">
        <v>0</v>
      </c>
      <c r="P42" s="102">
        <v>0</v>
      </c>
      <c r="Q42" s="110">
        <v>0</v>
      </c>
      <c r="R42" s="102">
        <v>0</v>
      </c>
      <c r="S42" s="110">
        <v>0</v>
      </c>
    </row>
    <row r="43" spans="1:19" s="2" customFormat="1" x14ac:dyDescent="0.2">
      <c r="A43" s="115" t="s">
        <v>44</v>
      </c>
      <c r="B43" s="115"/>
      <c r="C43" s="112">
        <f t="shared" si="18"/>
        <v>3300</v>
      </c>
      <c r="D43" s="102">
        <f t="shared" si="18"/>
        <v>3300</v>
      </c>
      <c r="E43" s="112">
        <v>3000</v>
      </c>
      <c r="F43" s="102">
        <v>3000</v>
      </c>
      <c r="G43" s="112">
        <v>300</v>
      </c>
      <c r="H43" s="102">
        <v>300</v>
      </c>
      <c r="I43" s="110">
        <v>0</v>
      </c>
      <c r="J43" s="102">
        <v>0</v>
      </c>
      <c r="K43" s="110">
        <v>0</v>
      </c>
      <c r="L43" s="102">
        <v>0</v>
      </c>
      <c r="M43" s="110">
        <v>0</v>
      </c>
      <c r="N43" s="102">
        <v>0</v>
      </c>
      <c r="O43" s="112">
        <v>0</v>
      </c>
      <c r="P43" s="102">
        <v>0</v>
      </c>
      <c r="Q43" s="110">
        <v>0</v>
      </c>
      <c r="R43" s="102">
        <v>0</v>
      </c>
      <c r="S43" s="110">
        <v>0</v>
      </c>
    </row>
    <row r="44" spans="1:19" x14ac:dyDescent="0.2">
      <c r="A44" s="115" t="s">
        <v>45</v>
      </c>
      <c r="B44" s="115"/>
      <c r="C44" s="112">
        <f t="shared" si="18"/>
        <v>0</v>
      </c>
      <c r="D44" s="102">
        <f t="shared" si="18"/>
        <v>0</v>
      </c>
      <c r="E44" s="112">
        <v>0</v>
      </c>
      <c r="F44" s="102">
        <v>0</v>
      </c>
      <c r="G44" s="112">
        <v>0</v>
      </c>
      <c r="H44" s="102">
        <v>0</v>
      </c>
      <c r="I44" s="110">
        <v>0</v>
      </c>
      <c r="J44" s="102">
        <v>0</v>
      </c>
      <c r="K44" s="110">
        <v>0</v>
      </c>
      <c r="L44" s="102">
        <v>0</v>
      </c>
      <c r="M44" s="110">
        <v>0</v>
      </c>
      <c r="N44" s="102">
        <v>0</v>
      </c>
      <c r="O44" s="112">
        <v>0</v>
      </c>
      <c r="P44" s="102">
        <v>0</v>
      </c>
      <c r="Q44" s="110">
        <v>0</v>
      </c>
      <c r="R44" s="102">
        <v>0</v>
      </c>
      <c r="S44" s="110">
        <v>0</v>
      </c>
    </row>
    <row r="45" spans="1:19" x14ac:dyDescent="0.2">
      <c r="A45" s="115" t="s">
        <v>46</v>
      </c>
      <c r="B45" s="115"/>
      <c r="C45" s="112">
        <f t="shared" si="18"/>
        <v>0</v>
      </c>
      <c r="D45" s="102">
        <f t="shared" si="18"/>
        <v>0</v>
      </c>
      <c r="E45" s="112">
        <v>0</v>
      </c>
      <c r="F45" s="102">
        <v>0</v>
      </c>
      <c r="G45" s="112">
        <v>0</v>
      </c>
      <c r="H45" s="102">
        <v>0</v>
      </c>
      <c r="I45" s="110">
        <v>0</v>
      </c>
      <c r="J45" s="102">
        <v>0</v>
      </c>
      <c r="K45" s="110">
        <v>0</v>
      </c>
      <c r="L45" s="102">
        <v>0</v>
      </c>
      <c r="M45" s="110">
        <v>0</v>
      </c>
      <c r="N45" s="102">
        <v>0</v>
      </c>
      <c r="O45" s="112">
        <v>0</v>
      </c>
      <c r="P45" s="102">
        <v>0</v>
      </c>
      <c r="Q45" s="110">
        <v>0</v>
      </c>
      <c r="R45" s="102">
        <v>0</v>
      </c>
      <c r="S45" s="110">
        <v>0</v>
      </c>
    </row>
    <row r="46" spans="1:19" s="2" customFormat="1" ht="14.25" customHeight="1" x14ac:dyDescent="0.2">
      <c r="A46" s="115" t="s">
        <v>47</v>
      </c>
      <c r="B46" s="115"/>
      <c r="C46" s="112">
        <f t="shared" si="18"/>
        <v>0</v>
      </c>
      <c r="D46" s="102">
        <f t="shared" si="18"/>
        <v>0</v>
      </c>
      <c r="E46" s="112">
        <v>0</v>
      </c>
      <c r="F46" s="102">
        <v>0</v>
      </c>
      <c r="G46" s="112">
        <v>0</v>
      </c>
      <c r="H46" s="102">
        <v>0</v>
      </c>
      <c r="I46" s="110">
        <v>0</v>
      </c>
      <c r="J46" s="102">
        <v>0</v>
      </c>
      <c r="K46" s="110">
        <v>0</v>
      </c>
      <c r="L46" s="102">
        <v>0</v>
      </c>
      <c r="M46" s="110">
        <v>0</v>
      </c>
      <c r="N46" s="102">
        <v>0</v>
      </c>
      <c r="O46" s="112">
        <v>0</v>
      </c>
      <c r="P46" s="102">
        <v>0</v>
      </c>
      <c r="Q46" s="110">
        <v>0</v>
      </c>
      <c r="R46" s="102">
        <v>0</v>
      </c>
      <c r="S46" s="110">
        <v>0</v>
      </c>
    </row>
    <row r="47" spans="1:19" s="2" customFormat="1" x14ac:dyDescent="0.2">
      <c r="A47" s="115" t="s">
        <v>48</v>
      </c>
      <c r="B47" s="115"/>
      <c r="C47" s="112">
        <f t="shared" si="18"/>
        <v>800</v>
      </c>
      <c r="D47" s="102">
        <f t="shared" si="18"/>
        <v>800</v>
      </c>
      <c r="E47" s="112">
        <v>800</v>
      </c>
      <c r="F47" s="102">
        <v>800</v>
      </c>
      <c r="G47" s="112">
        <v>0</v>
      </c>
      <c r="H47" s="102">
        <v>0</v>
      </c>
      <c r="I47" s="110">
        <v>0</v>
      </c>
      <c r="J47" s="102">
        <v>0</v>
      </c>
      <c r="K47" s="110">
        <v>0</v>
      </c>
      <c r="L47" s="102">
        <v>0</v>
      </c>
      <c r="M47" s="110">
        <v>0</v>
      </c>
      <c r="N47" s="102">
        <v>0</v>
      </c>
      <c r="O47" s="112">
        <v>0</v>
      </c>
      <c r="P47" s="102">
        <v>0</v>
      </c>
      <c r="Q47" s="110">
        <v>0</v>
      </c>
      <c r="R47" s="102">
        <v>0</v>
      </c>
      <c r="S47" s="110">
        <v>0</v>
      </c>
    </row>
    <row r="48" spans="1:19" s="2" customFormat="1" x14ac:dyDescent="0.2">
      <c r="A48" s="115" t="s">
        <v>49</v>
      </c>
      <c r="B48" s="115"/>
      <c r="C48" s="112">
        <f t="shared" si="18"/>
        <v>51300</v>
      </c>
      <c r="D48" s="102">
        <f t="shared" si="18"/>
        <v>41300</v>
      </c>
      <c r="E48" s="112">
        <v>50000</v>
      </c>
      <c r="F48" s="102">
        <v>40000</v>
      </c>
      <c r="G48" s="112">
        <v>1300</v>
      </c>
      <c r="H48" s="102">
        <v>1300</v>
      </c>
      <c r="I48" s="110">
        <v>0</v>
      </c>
      <c r="J48" s="102">
        <v>0</v>
      </c>
      <c r="K48" s="110">
        <v>0</v>
      </c>
      <c r="L48" s="102">
        <v>0</v>
      </c>
      <c r="M48" s="110">
        <v>0</v>
      </c>
      <c r="N48" s="102">
        <v>0</v>
      </c>
      <c r="O48" s="112">
        <v>0</v>
      </c>
      <c r="P48" s="102">
        <v>0</v>
      </c>
      <c r="Q48" s="110">
        <v>0</v>
      </c>
      <c r="R48" s="102">
        <v>0</v>
      </c>
      <c r="S48" s="110">
        <v>0</v>
      </c>
    </row>
    <row r="49" spans="1:19" s="2" customFormat="1" x14ac:dyDescent="0.2">
      <c r="A49" s="115" t="s">
        <v>121</v>
      </c>
      <c r="B49" s="115"/>
      <c r="C49" s="112">
        <f t="shared" si="18"/>
        <v>1000</v>
      </c>
      <c r="D49" s="102">
        <f t="shared" si="18"/>
        <v>1000</v>
      </c>
      <c r="E49" s="112">
        <v>800</v>
      </c>
      <c r="F49" s="102">
        <v>800</v>
      </c>
      <c r="G49" s="112">
        <v>200</v>
      </c>
      <c r="H49" s="102">
        <v>200</v>
      </c>
      <c r="I49" s="110">
        <v>0</v>
      </c>
      <c r="J49" s="102">
        <v>0</v>
      </c>
      <c r="K49" s="110">
        <v>0</v>
      </c>
      <c r="L49" s="102">
        <v>0</v>
      </c>
      <c r="M49" s="110">
        <v>0</v>
      </c>
      <c r="N49" s="102">
        <v>0</v>
      </c>
      <c r="O49" s="112">
        <v>0</v>
      </c>
      <c r="P49" s="102">
        <v>0</v>
      </c>
      <c r="Q49" s="110">
        <v>0</v>
      </c>
      <c r="R49" s="102">
        <v>0</v>
      </c>
      <c r="S49" s="110">
        <v>0</v>
      </c>
    </row>
    <row r="50" spans="1:19" x14ac:dyDescent="0.2">
      <c r="A50" s="115" t="s">
        <v>50</v>
      </c>
      <c r="B50" s="115"/>
      <c r="C50" s="112">
        <f t="shared" si="18"/>
        <v>9250</v>
      </c>
      <c r="D50" s="102">
        <f t="shared" si="18"/>
        <v>9250</v>
      </c>
      <c r="E50" s="112">
        <v>7250</v>
      </c>
      <c r="F50" s="102">
        <v>7250</v>
      </c>
      <c r="G50" s="112">
        <v>2000</v>
      </c>
      <c r="H50" s="102">
        <v>2000</v>
      </c>
      <c r="I50" s="110">
        <v>0</v>
      </c>
      <c r="J50" s="102">
        <v>0</v>
      </c>
      <c r="K50" s="110">
        <v>0</v>
      </c>
      <c r="L50" s="102">
        <v>0</v>
      </c>
      <c r="M50" s="110">
        <v>0</v>
      </c>
      <c r="N50" s="102">
        <v>0</v>
      </c>
      <c r="O50" s="112">
        <v>0</v>
      </c>
      <c r="P50" s="102">
        <v>0</v>
      </c>
      <c r="Q50" s="110">
        <v>0</v>
      </c>
      <c r="R50" s="102">
        <v>0</v>
      </c>
      <c r="S50" s="110">
        <v>0</v>
      </c>
    </row>
    <row r="51" spans="1:19" x14ac:dyDescent="0.2">
      <c r="A51" s="115" t="s">
        <v>51</v>
      </c>
      <c r="B51" s="115"/>
      <c r="C51" s="112">
        <f t="shared" si="18"/>
        <v>5400</v>
      </c>
      <c r="D51" s="102">
        <f t="shared" si="18"/>
        <v>5400</v>
      </c>
      <c r="E51" s="112">
        <v>3400</v>
      </c>
      <c r="F51" s="102">
        <v>3400</v>
      </c>
      <c r="G51" s="112">
        <v>2000</v>
      </c>
      <c r="H51" s="102">
        <v>2000</v>
      </c>
      <c r="I51" s="110">
        <v>0</v>
      </c>
      <c r="J51" s="102">
        <v>0</v>
      </c>
      <c r="K51" s="110">
        <v>0</v>
      </c>
      <c r="L51" s="102">
        <v>0</v>
      </c>
      <c r="M51" s="110">
        <v>0</v>
      </c>
      <c r="N51" s="102">
        <v>0</v>
      </c>
      <c r="O51" s="112">
        <v>0</v>
      </c>
      <c r="P51" s="102">
        <v>0</v>
      </c>
      <c r="Q51" s="110">
        <v>0</v>
      </c>
      <c r="R51" s="102">
        <v>0</v>
      </c>
      <c r="S51" s="110">
        <v>0</v>
      </c>
    </row>
    <row r="52" spans="1:19" x14ac:dyDescent="0.2">
      <c r="A52" s="115" t="s">
        <v>122</v>
      </c>
      <c r="B52" s="115"/>
      <c r="C52" s="112">
        <f t="shared" si="18"/>
        <v>200</v>
      </c>
      <c r="D52" s="102">
        <f t="shared" si="18"/>
        <v>200</v>
      </c>
      <c r="E52" s="112">
        <v>200</v>
      </c>
      <c r="F52" s="102">
        <v>200</v>
      </c>
      <c r="G52" s="112">
        <v>0</v>
      </c>
      <c r="H52" s="102">
        <v>0</v>
      </c>
      <c r="I52" s="110">
        <v>0</v>
      </c>
      <c r="J52" s="102">
        <v>0</v>
      </c>
      <c r="K52" s="110">
        <v>0</v>
      </c>
      <c r="L52" s="102">
        <v>0</v>
      </c>
      <c r="M52" s="110">
        <v>0</v>
      </c>
      <c r="N52" s="102">
        <v>0</v>
      </c>
      <c r="O52" s="112">
        <v>0</v>
      </c>
      <c r="P52" s="102">
        <v>0</v>
      </c>
      <c r="Q52" s="110">
        <v>0</v>
      </c>
      <c r="R52" s="102">
        <v>0</v>
      </c>
      <c r="S52" s="110">
        <v>0</v>
      </c>
    </row>
    <row r="53" spans="1:19" x14ac:dyDescent="0.2">
      <c r="A53" s="115" t="s">
        <v>52</v>
      </c>
      <c r="B53" s="115"/>
      <c r="C53" s="112">
        <f t="shared" si="18"/>
        <v>0</v>
      </c>
      <c r="D53" s="102">
        <f t="shared" si="18"/>
        <v>0</v>
      </c>
      <c r="E53" s="112">
        <v>0</v>
      </c>
      <c r="F53" s="102">
        <v>0</v>
      </c>
      <c r="G53" s="112">
        <v>0</v>
      </c>
      <c r="H53" s="102">
        <v>0</v>
      </c>
      <c r="I53" s="110">
        <v>0</v>
      </c>
      <c r="J53" s="102">
        <v>0</v>
      </c>
      <c r="K53" s="110">
        <v>0</v>
      </c>
      <c r="L53" s="102">
        <v>0</v>
      </c>
      <c r="M53" s="110">
        <v>0</v>
      </c>
      <c r="N53" s="102">
        <v>0</v>
      </c>
      <c r="O53" s="112">
        <v>0</v>
      </c>
      <c r="P53" s="102">
        <v>0</v>
      </c>
      <c r="Q53" s="110">
        <v>0</v>
      </c>
      <c r="R53" s="102">
        <v>0</v>
      </c>
      <c r="S53" s="110">
        <v>0</v>
      </c>
    </row>
    <row r="54" spans="1:19" s="2" customFormat="1" x14ac:dyDescent="0.2">
      <c r="A54" s="115" t="s">
        <v>53</v>
      </c>
      <c r="B54" s="115"/>
      <c r="C54" s="112">
        <f t="shared" si="18"/>
        <v>7590</v>
      </c>
      <c r="D54" s="102">
        <f t="shared" si="18"/>
        <v>7590</v>
      </c>
      <c r="E54" s="112">
        <v>6590</v>
      </c>
      <c r="F54" s="102">
        <v>6590</v>
      </c>
      <c r="G54" s="112">
        <v>1000</v>
      </c>
      <c r="H54" s="102">
        <v>1000</v>
      </c>
      <c r="I54" s="110">
        <v>0</v>
      </c>
      <c r="J54" s="102">
        <v>0</v>
      </c>
      <c r="K54" s="110">
        <v>0</v>
      </c>
      <c r="L54" s="102">
        <v>0</v>
      </c>
      <c r="M54" s="110">
        <v>0</v>
      </c>
      <c r="N54" s="102">
        <v>0</v>
      </c>
      <c r="O54" s="112">
        <v>0</v>
      </c>
      <c r="P54" s="102">
        <v>0</v>
      </c>
      <c r="Q54" s="110">
        <v>0</v>
      </c>
      <c r="R54" s="102">
        <v>0</v>
      </c>
      <c r="S54" s="110">
        <v>0</v>
      </c>
    </row>
    <row r="55" spans="1:19" s="2" customFormat="1" x14ac:dyDescent="0.2">
      <c r="A55" s="115" t="s">
        <v>134</v>
      </c>
      <c r="B55" s="115"/>
      <c r="C55" s="112">
        <f t="shared" si="18"/>
        <v>1000</v>
      </c>
      <c r="D55" s="102">
        <f t="shared" si="18"/>
        <v>700</v>
      </c>
      <c r="E55" s="112">
        <v>0</v>
      </c>
      <c r="F55" s="102">
        <v>0</v>
      </c>
      <c r="G55" s="112">
        <v>1000</v>
      </c>
      <c r="H55" s="102">
        <v>700</v>
      </c>
      <c r="I55" s="110">
        <v>0</v>
      </c>
      <c r="J55" s="102">
        <v>0</v>
      </c>
      <c r="K55" s="110">
        <v>0</v>
      </c>
      <c r="L55" s="102">
        <v>0</v>
      </c>
      <c r="M55" s="110">
        <v>0</v>
      </c>
      <c r="N55" s="102">
        <v>0</v>
      </c>
      <c r="O55" s="112">
        <v>0</v>
      </c>
      <c r="P55" s="102">
        <v>0</v>
      </c>
      <c r="Q55" s="110">
        <v>0</v>
      </c>
      <c r="R55" s="102">
        <v>0</v>
      </c>
      <c r="S55" s="110">
        <v>0</v>
      </c>
    </row>
    <row r="56" spans="1:19" x14ac:dyDescent="0.2">
      <c r="A56" s="115" t="s">
        <v>54</v>
      </c>
      <c r="B56" s="115"/>
      <c r="C56" s="112">
        <f t="shared" si="18"/>
        <v>8446</v>
      </c>
      <c r="D56" s="102">
        <f t="shared" si="18"/>
        <v>8446</v>
      </c>
      <c r="E56" s="112">
        <v>4746</v>
      </c>
      <c r="F56" s="102">
        <v>4746</v>
      </c>
      <c r="G56" s="112">
        <v>700</v>
      </c>
      <c r="H56" s="102">
        <v>700</v>
      </c>
      <c r="I56" s="110">
        <v>0</v>
      </c>
      <c r="J56" s="102">
        <v>0</v>
      </c>
      <c r="K56" s="110">
        <v>0</v>
      </c>
      <c r="L56" s="102">
        <v>0</v>
      </c>
      <c r="M56" s="110">
        <v>0</v>
      </c>
      <c r="N56" s="102">
        <v>0</v>
      </c>
      <c r="O56" s="112">
        <v>3000</v>
      </c>
      <c r="P56" s="102">
        <v>3000</v>
      </c>
      <c r="Q56" s="110">
        <v>0</v>
      </c>
      <c r="R56" s="102">
        <v>0</v>
      </c>
      <c r="S56" s="110">
        <v>0</v>
      </c>
    </row>
    <row r="57" spans="1:19" ht="15" x14ac:dyDescent="0.25">
      <c r="A57" s="116"/>
      <c r="B57" s="116"/>
      <c r="C57" s="112"/>
      <c r="D57" s="102"/>
      <c r="E57" s="112"/>
      <c r="F57" s="102"/>
      <c r="G57" s="112"/>
      <c r="H57" s="102"/>
      <c r="I57" s="110"/>
      <c r="J57" s="102"/>
      <c r="K57" s="110"/>
      <c r="L57" s="102"/>
      <c r="M57" s="110"/>
      <c r="N57" s="102"/>
      <c r="O57" s="112"/>
      <c r="P57" s="102"/>
      <c r="Q57" s="110"/>
      <c r="R57" s="102"/>
      <c r="S57" s="110"/>
    </row>
    <row r="58" spans="1:19" s="2" customFormat="1" x14ac:dyDescent="0.2">
      <c r="A58" s="111" t="s">
        <v>55</v>
      </c>
      <c r="B58" s="111"/>
      <c r="C58" s="109">
        <f t="shared" ref="C58:D92" si="20">SUM(E58,G58,I58,K58,M58,O58,Q58)</f>
        <v>328833</v>
      </c>
      <c r="D58" s="101">
        <f>SUM(F58,H58,J58,L58,N58,P58,R58)</f>
        <v>351078</v>
      </c>
      <c r="E58" s="109">
        <f>SUM(E59:E92)</f>
        <v>315533</v>
      </c>
      <c r="F58" s="118">
        <f t="shared" ref="F58:R58" si="21">SUM(F59:F92)</f>
        <v>338578</v>
      </c>
      <c r="G58" s="109">
        <f t="shared" si="21"/>
        <v>11730</v>
      </c>
      <c r="H58" s="118">
        <f t="shared" si="21"/>
        <v>10930</v>
      </c>
      <c r="I58" s="109">
        <f t="shared" si="21"/>
        <v>0</v>
      </c>
      <c r="J58" s="118">
        <f t="shared" si="21"/>
        <v>0</v>
      </c>
      <c r="K58" s="109">
        <f t="shared" si="21"/>
        <v>0</v>
      </c>
      <c r="L58" s="118">
        <f t="shared" si="21"/>
        <v>0</v>
      </c>
      <c r="M58" s="109">
        <f t="shared" si="21"/>
        <v>0</v>
      </c>
      <c r="N58" s="118">
        <f t="shared" si="21"/>
        <v>0</v>
      </c>
      <c r="O58" s="109">
        <f t="shared" si="21"/>
        <v>1000</v>
      </c>
      <c r="P58" s="118">
        <f t="shared" si="21"/>
        <v>1000</v>
      </c>
      <c r="Q58" s="109">
        <f t="shared" si="21"/>
        <v>570</v>
      </c>
      <c r="R58" s="118">
        <f t="shared" si="21"/>
        <v>570</v>
      </c>
      <c r="S58" s="114">
        <f t="shared" ref="S58" si="22">SUM(S59:S92)</f>
        <v>0</v>
      </c>
    </row>
    <row r="59" spans="1:19" x14ac:dyDescent="0.2">
      <c r="A59" s="115" t="s">
        <v>56</v>
      </c>
      <c r="B59" s="115"/>
      <c r="C59" s="117">
        <f t="shared" si="20"/>
        <v>4500</v>
      </c>
      <c r="D59" s="102">
        <f t="shared" si="20"/>
        <v>4500</v>
      </c>
      <c r="E59" s="112">
        <v>4500</v>
      </c>
      <c r="F59" s="102">
        <v>4500</v>
      </c>
      <c r="G59" s="112">
        <v>0</v>
      </c>
      <c r="H59" s="102">
        <v>0</v>
      </c>
      <c r="I59" s="110">
        <v>0</v>
      </c>
      <c r="J59" s="102">
        <v>0</v>
      </c>
      <c r="K59" s="110">
        <v>0</v>
      </c>
      <c r="L59" s="102">
        <v>0</v>
      </c>
      <c r="M59" s="110">
        <v>0</v>
      </c>
      <c r="N59" s="102">
        <v>0</v>
      </c>
      <c r="O59" s="112">
        <v>0</v>
      </c>
      <c r="P59" s="102">
        <v>0</v>
      </c>
      <c r="Q59" s="110">
        <v>0</v>
      </c>
      <c r="R59" s="102">
        <v>0</v>
      </c>
      <c r="S59" s="110">
        <v>0</v>
      </c>
    </row>
    <row r="60" spans="1:19" s="2" customFormat="1" x14ac:dyDescent="0.2">
      <c r="A60" s="115" t="s">
        <v>57</v>
      </c>
      <c r="B60" s="115"/>
      <c r="C60" s="117">
        <f t="shared" si="20"/>
        <v>10815</v>
      </c>
      <c r="D60" s="102">
        <f t="shared" si="20"/>
        <v>12815</v>
      </c>
      <c r="E60" s="112">
        <v>10815</v>
      </c>
      <c r="F60" s="102">
        <v>12815</v>
      </c>
      <c r="G60" s="112">
        <v>0</v>
      </c>
      <c r="H60" s="102">
        <v>0</v>
      </c>
      <c r="I60" s="110">
        <v>0</v>
      </c>
      <c r="J60" s="102">
        <v>0</v>
      </c>
      <c r="K60" s="110">
        <v>0</v>
      </c>
      <c r="L60" s="102">
        <v>0</v>
      </c>
      <c r="M60" s="110">
        <v>0</v>
      </c>
      <c r="N60" s="102">
        <v>0</v>
      </c>
      <c r="O60" s="112">
        <v>0</v>
      </c>
      <c r="P60" s="102">
        <v>0</v>
      </c>
      <c r="Q60" s="110">
        <v>0</v>
      </c>
      <c r="R60" s="102">
        <v>0</v>
      </c>
      <c r="S60" s="110">
        <v>0</v>
      </c>
    </row>
    <row r="61" spans="1:19" x14ac:dyDescent="0.2">
      <c r="A61" s="115" t="s">
        <v>58</v>
      </c>
      <c r="B61" s="115"/>
      <c r="C61" s="117">
        <f t="shared" si="20"/>
        <v>1200</v>
      </c>
      <c r="D61" s="102">
        <f t="shared" si="20"/>
        <v>1300</v>
      </c>
      <c r="E61" s="112">
        <v>600</v>
      </c>
      <c r="F61" s="102">
        <v>700</v>
      </c>
      <c r="G61" s="112">
        <v>600</v>
      </c>
      <c r="H61" s="102">
        <v>600</v>
      </c>
      <c r="I61" s="110">
        <v>0</v>
      </c>
      <c r="J61" s="102">
        <v>0</v>
      </c>
      <c r="K61" s="110">
        <v>0</v>
      </c>
      <c r="L61" s="102">
        <v>0</v>
      </c>
      <c r="M61" s="110">
        <v>0</v>
      </c>
      <c r="N61" s="102">
        <v>0</v>
      </c>
      <c r="O61" s="112">
        <v>0</v>
      </c>
      <c r="P61" s="102">
        <v>0</v>
      </c>
      <c r="Q61" s="110">
        <v>0</v>
      </c>
      <c r="R61" s="102">
        <v>0</v>
      </c>
      <c r="S61" s="110">
        <v>0</v>
      </c>
    </row>
    <row r="62" spans="1:19" x14ac:dyDescent="0.2">
      <c r="A62" s="115" t="s">
        <v>59</v>
      </c>
      <c r="B62" s="115"/>
      <c r="C62" s="117">
        <f t="shared" si="20"/>
        <v>5000</v>
      </c>
      <c r="D62" s="102">
        <f t="shared" si="20"/>
        <v>3500</v>
      </c>
      <c r="E62" s="112">
        <v>3000</v>
      </c>
      <c r="F62" s="102">
        <v>3000</v>
      </c>
      <c r="G62" s="112">
        <v>2000</v>
      </c>
      <c r="H62" s="102">
        <v>500</v>
      </c>
      <c r="I62" s="110">
        <v>0</v>
      </c>
      <c r="J62" s="102">
        <v>0</v>
      </c>
      <c r="K62" s="110">
        <v>0</v>
      </c>
      <c r="L62" s="102">
        <v>0</v>
      </c>
      <c r="M62" s="110">
        <v>0</v>
      </c>
      <c r="N62" s="102">
        <v>0</v>
      </c>
      <c r="O62" s="112">
        <v>0</v>
      </c>
      <c r="P62" s="102">
        <v>0</v>
      </c>
      <c r="Q62" s="110">
        <v>0</v>
      </c>
      <c r="R62" s="102">
        <v>0</v>
      </c>
      <c r="S62" s="110">
        <v>0</v>
      </c>
    </row>
    <row r="63" spans="1:19" s="2" customFormat="1" ht="12.75" customHeight="1" x14ac:dyDescent="0.2">
      <c r="A63" s="115" t="s">
        <v>164</v>
      </c>
      <c r="B63" s="115"/>
      <c r="C63" s="117">
        <f t="shared" si="20"/>
        <v>32715</v>
      </c>
      <c r="D63" s="102">
        <f t="shared" si="20"/>
        <v>32715</v>
      </c>
      <c r="E63" s="112">
        <v>30715</v>
      </c>
      <c r="F63" s="102">
        <v>30715</v>
      </c>
      <c r="G63" s="112">
        <v>1430</v>
      </c>
      <c r="H63" s="102">
        <v>1430</v>
      </c>
      <c r="I63" s="110">
        <v>0</v>
      </c>
      <c r="J63" s="102">
        <v>0</v>
      </c>
      <c r="K63" s="110">
        <v>0</v>
      </c>
      <c r="L63" s="102">
        <v>0</v>
      </c>
      <c r="M63" s="110">
        <v>0</v>
      </c>
      <c r="N63" s="102">
        <v>0</v>
      </c>
      <c r="O63" s="112">
        <v>0</v>
      </c>
      <c r="P63" s="102">
        <v>0</v>
      </c>
      <c r="Q63" s="110">
        <v>570</v>
      </c>
      <c r="R63" s="102">
        <v>570</v>
      </c>
      <c r="S63" s="110">
        <v>0</v>
      </c>
    </row>
    <row r="64" spans="1:19" s="2" customFormat="1" x14ac:dyDescent="0.2">
      <c r="A64" s="115" t="s">
        <v>60</v>
      </c>
      <c r="B64" s="115"/>
      <c r="C64" s="117">
        <f t="shared" si="20"/>
        <v>78503</v>
      </c>
      <c r="D64" s="102">
        <f t="shared" si="20"/>
        <v>78503</v>
      </c>
      <c r="E64" s="112">
        <v>75503</v>
      </c>
      <c r="F64" s="102">
        <v>75503</v>
      </c>
      <c r="G64" s="112">
        <v>3000</v>
      </c>
      <c r="H64" s="102">
        <v>3000</v>
      </c>
      <c r="I64" s="110">
        <v>0</v>
      </c>
      <c r="J64" s="102">
        <v>0</v>
      </c>
      <c r="K64" s="110">
        <v>0</v>
      </c>
      <c r="L64" s="102">
        <v>0</v>
      </c>
      <c r="M64" s="110">
        <v>0</v>
      </c>
      <c r="N64" s="102">
        <v>0</v>
      </c>
      <c r="O64" s="112">
        <v>0</v>
      </c>
      <c r="P64" s="102">
        <v>0</v>
      </c>
      <c r="Q64" s="110">
        <v>0</v>
      </c>
      <c r="R64" s="102">
        <v>0</v>
      </c>
      <c r="S64" s="110">
        <v>0</v>
      </c>
    </row>
    <row r="65" spans="1:19" s="2" customFormat="1" ht="14.25" customHeight="1" x14ac:dyDescent="0.2">
      <c r="A65" s="115" t="s">
        <v>125</v>
      </c>
      <c r="B65" s="115"/>
      <c r="C65" s="117">
        <f t="shared" si="20"/>
        <v>620</v>
      </c>
      <c r="D65" s="102">
        <f t="shared" si="20"/>
        <v>620</v>
      </c>
      <c r="E65" s="112">
        <v>620</v>
      </c>
      <c r="F65" s="102">
        <v>620</v>
      </c>
      <c r="G65" s="112">
        <v>0</v>
      </c>
      <c r="H65" s="102">
        <v>0</v>
      </c>
      <c r="I65" s="110">
        <v>0</v>
      </c>
      <c r="J65" s="102">
        <v>0</v>
      </c>
      <c r="K65" s="110">
        <v>0</v>
      </c>
      <c r="L65" s="102">
        <v>0</v>
      </c>
      <c r="M65" s="110">
        <v>0</v>
      </c>
      <c r="N65" s="102">
        <v>0</v>
      </c>
      <c r="O65" s="112">
        <v>0</v>
      </c>
      <c r="P65" s="102">
        <v>0</v>
      </c>
      <c r="Q65" s="110">
        <v>0</v>
      </c>
      <c r="R65" s="102">
        <v>0</v>
      </c>
      <c r="S65" s="110">
        <v>0</v>
      </c>
    </row>
    <row r="66" spans="1:19" s="2" customFormat="1" ht="14.25" customHeight="1" x14ac:dyDescent="0.2">
      <c r="A66" s="115" t="s">
        <v>61</v>
      </c>
      <c r="B66" s="115"/>
      <c r="C66" s="117">
        <f t="shared" si="20"/>
        <v>0</v>
      </c>
      <c r="D66" s="102">
        <f t="shared" si="20"/>
        <v>0</v>
      </c>
      <c r="E66" s="112">
        <v>0</v>
      </c>
      <c r="F66" s="102">
        <v>0</v>
      </c>
      <c r="G66" s="112">
        <v>0</v>
      </c>
      <c r="H66" s="102">
        <v>0</v>
      </c>
      <c r="I66" s="110">
        <v>0</v>
      </c>
      <c r="J66" s="102">
        <v>0</v>
      </c>
      <c r="K66" s="110">
        <v>0</v>
      </c>
      <c r="L66" s="102">
        <v>0</v>
      </c>
      <c r="M66" s="110">
        <v>0</v>
      </c>
      <c r="N66" s="102">
        <v>0</v>
      </c>
      <c r="O66" s="112">
        <v>0</v>
      </c>
      <c r="P66" s="102">
        <v>0</v>
      </c>
      <c r="Q66" s="110">
        <v>0</v>
      </c>
      <c r="R66" s="102">
        <v>0</v>
      </c>
      <c r="S66" s="110">
        <v>0</v>
      </c>
    </row>
    <row r="67" spans="1:19" x14ac:dyDescent="0.2">
      <c r="A67" s="115" t="s">
        <v>62</v>
      </c>
      <c r="B67" s="115"/>
      <c r="C67" s="117">
        <f t="shared" si="20"/>
        <v>300</v>
      </c>
      <c r="D67" s="102">
        <f t="shared" si="20"/>
        <v>700</v>
      </c>
      <c r="E67" s="112">
        <v>300</v>
      </c>
      <c r="F67" s="102">
        <v>700</v>
      </c>
      <c r="G67" s="112">
        <v>0</v>
      </c>
      <c r="H67" s="102">
        <v>0</v>
      </c>
      <c r="I67" s="110">
        <v>0</v>
      </c>
      <c r="J67" s="102">
        <v>0</v>
      </c>
      <c r="K67" s="110">
        <v>0</v>
      </c>
      <c r="L67" s="102">
        <v>0</v>
      </c>
      <c r="M67" s="110">
        <v>0</v>
      </c>
      <c r="N67" s="102">
        <v>0</v>
      </c>
      <c r="O67" s="112">
        <v>0</v>
      </c>
      <c r="P67" s="102">
        <v>0</v>
      </c>
      <c r="Q67" s="110">
        <v>0</v>
      </c>
      <c r="R67" s="102">
        <v>0</v>
      </c>
      <c r="S67" s="110">
        <v>0</v>
      </c>
    </row>
    <row r="68" spans="1:19" x14ac:dyDescent="0.2">
      <c r="A68" s="115" t="s">
        <v>63</v>
      </c>
      <c r="B68" s="115"/>
      <c r="C68" s="117">
        <f t="shared" si="20"/>
        <v>0</v>
      </c>
      <c r="D68" s="102">
        <f t="shared" si="20"/>
        <v>0</v>
      </c>
      <c r="E68" s="112">
        <v>0</v>
      </c>
      <c r="F68" s="102">
        <v>0</v>
      </c>
      <c r="G68" s="112">
        <v>0</v>
      </c>
      <c r="H68" s="102">
        <v>0</v>
      </c>
      <c r="I68" s="110">
        <v>0</v>
      </c>
      <c r="J68" s="102">
        <v>0</v>
      </c>
      <c r="K68" s="110">
        <v>0</v>
      </c>
      <c r="L68" s="102">
        <v>0</v>
      </c>
      <c r="M68" s="110">
        <v>0</v>
      </c>
      <c r="N68" s="102">
        <v>0</v>
      </c>
      <c r="O68" s="112">
        <v>0</v>
      </c>
      <c r="P68" s="102">
        <v>0</v>
      </c>
      <c r="Q68" s="110">
        <v>0</v>
      </c>
      <c r="R68" s="102">
        <v>0</v>
      </c>
      <c r="S68" s="110">
        <v>0</v>
      </c>
    </row>
    <row r="69" spans="1:19" x14ac:dyDescent="0.2">
      <c r="A69" s="115" t="s">
        <v>64</v>
      </c>
      <c r="B69" s="115"/>
      <c r="C69" s="117">
        <f t="shared" si="20"/>
        <v>0</v>
      </c>
      <c r="D69" s="102">
        <f t="shared" si="20"/>
        <v>0</v>
      </c>
      <c r="E69" s="112">
        <v>0</v>
      </c>
      <c r="F69" s="102">
        <v>0</v>
      </c>
      <c r="G69" s="112">
        <v>0</v>
      </c>
      <c r="H69" s="102">
        <v>0</v>
      </c>
      <c r="I69" s="110">
        <v>0</v>
      </c>
      <c r="J69" s="102">
        <v>0</v>
      </c>
      <c r="K69" s="110">
        <v>0</v>
      </c>
      <c r="L69" s="102">
        <v>0</v>
      </c>
      <c r="M69" s="110">
        <v>0</v>
      </c>
      <c r="N69" s="102">
        <v>0</v>
      </c>
      <c r="O69" s="112">
        <v>0</v>
      </c>
      <c r="P69" s="102">
        <v>0</v>
      </c>
      <c r="Q69" s="110">
        <v>0</v>
      </c>
      <c r="R69" s="102">
        <v>0</v>
      </c>
      <c r="S69" s="110">
        <v>0</v>
      </c>
    </row>
    <row r="70" spans="1:19" s="2" customFormat="1" x14ac:dyDescent="0.2">
      <c r="A70" s="115" t="s">
        <v>65</v>
      </c>
      <c r="B70" s="115"/>
      <c r="C70" s="117">
        <f t="shared" si="20"/>
        <v>0</v>
      </c>
      <c r="D70" s="102">
        <f t="shared" si="20"/>
        <v>0</v>
      </c>
      <c r="E70" s="112">
        <v>0</v>
      </c>
      <c r="F70" s="102">
        <v>0</v>
      </c>
      <c r="G70" s="112">
        <v>0</v>
      </c>
      <c r="H70" s="102">
        <v>0</v>
      </c>
      <c r="I70" s="110">
        <v>0</v>
      </c>
      <c r="J70" s="102">
        <v>0</v>
      </c>
      <c r="K70" s="110">
        <v>0</v>
      </c>
      <c r="L70" s="102">
        <v>0</v>
      </c>
      <c r="M70" s="110">
        <v>0</v>
      </c>
      <c r="N70" s="102">
        <v>0</v>
      </c>
      <c r="O70" s="112">
        <v>0</v>
      </c>
      <c r="P70" s="102">
        <v>0</v>
      </c>
      <c r="Q70" s="110">
        <v>0</v>
      </c>
      <c r="R70" s="102">
        <v>0</v>
      </c>
      <c r="S70" s="110">
        <v>0</v>
      </c>
    </row>
    <row r="71" spans="1:19" x14ac:dyDescent="0.2">
      <c r="A71" s="115" t="s">
        <v>66</v>
      </c>
      <c r="B71" s="115"/>
      <c r="C71" s="117">
        <f t="shared" si="20"/>
        <v>9300</v>
      </c>
      <c r="D71" s="102">
        <f t="shared" si="20"/>
        <v>6300</v>
      </c>
      <c r="E71" s="112">
        <v>9300</v>
      </c>
      <c r="F71" s="102">
        <v>6300</v>
      </c>
      <c r="G71" s="112">
        <v>0</v>
      </c>
      <c r="H71" s="102">
        <v>0</v>
      </c>
      <c r="I71" s="110">
        <v>0</v>
      </c>
      <c r="J71" s="102">
        <v>0</v>
      </c>
      <c r="K71" s="110">
        <v>0</v>
      </c>
      <c r="L71" s="102">
        <v>0</v>
      </c>
      <c r="M71" s="110">
        <v>0</v>
      </c>
      <c r="N71" s="102">
        <v>0</v>
      </c>
      <c r="O71" s="112">
        <v>0</v>
      </c>
      <c r="P71" s="102">
        <v>0</v>
      </c>
      <c r="Q71" s="110">
        <v>0</v>
      </c>
      <c r="R71" s="102">
        <v>0</v>
      </c>
      <c r="S71" s="110">
        <v>0</v>
      </c>
    </row>
    <row r="72" spans="1:19" x14ac:dyDescent="0.2">
      <c r="A72" s="115" t="s">
        <v>67</v>
      </c>
      <c r="B72" s="115"/>
      <c r="C72" s="117">
        <f t="shared" si="20"/>
        <v>6550</v>
      </c>
      <c r="D72" s="102">
        <f t="shared" si="20"/>
        <v>6550</v>
      </c>
      <c r="E72" s="112">
        <v>6350</v>
      </c>
      <c r="F72" s="102">
        <v>6350</v>
      </c>
      <c r="G72" s="112">
        <v>200</v>
      </c>
      <c r="H72" s="102">
        <v>200</v>
      </c>
      <c r="I72" s="110">
        <v>0</v>
      </c>
      <c r="J72" s="102">
        <v>0</v>
      </c>
      <c r="K72" s="110">
        <v>0</v>
      </c>
      <c r="L72" s="102">
        <v>0</v>
      </c>
      <c r="M72" s="110">
        <v>0</v>
      </c>
      <c r="N72" s="102">
        <v>0</v>
      </c>
      <c r="O72" s="112">
        <v>0</v>
      </c>
      <c r="P72" s="102">
        <v>0</v>
      </c>
      <c r="Q72" s="110">
        <v>0</v>
      </c>
      <c r="R72" s="102">
        <v>0</v>
      </c>
      <c r="S72" s="110">
        <v>0</v>
      </c>
    </row>
    <row r="73" spans="1:19" x14ac:dyDescent="0.2">
      <c r="A73" s="119" t="s">
        <v>131</v>
      </c>
      <c r="B73" s="115"/>
      <c r="C73" s="117">
        <f t="shared" si="20"/>
        <v>700</v>
      </c>
      <c r="D73" s="102">
        <f t="shared" si="20"/>
        <v>700</v>
      </c>
      <c r="E73" s="112">
        <v>700</v>
      </c>
      <c r="F73" s="102">
        <v>700</v>
      </c>
      <c r="G73" s="112">
        <v>0</v>
      </c>
      <c r="H73" s="102">
        <v>0</v>
      </c>
      <c r="I73" s="110">
        <v>0</v>
      </c>
      <c r="J73" s="102">
        <v>0</v>
      </c>
      <c r="K73" s="110">
        <v>0</v>
      </c>
      <c r="L73" s="102">
        <v>0</v>
      </c>
      <c r="M73" s="110">
        <v>0</v>
      </c>
      <c r="N73" s="102">
        <v>0</v>
      </c>
      <c r="O73" s="112">
        <v>0</v>
      </c>
      <c r="P73" s="102">
        <v>0</v>
      </c>
      <c r="Q73" s="110">
        <v>0</v>
      </c>
      <c r="R73" s="102">
        <v>0</v>
      </c>
      <c r="S73" s="110">
        <v>0</v>
      </c>
    </row>
    <row r="74" spans="1:19" x14ac:dyDescent="0.2">
      <c r="A74" s="115" t="s">
        <v>68</v>
      </c>
      <c r="B74" s="115"/>
      <c r="C74" s="117">
        <f t="shared" si="20"/>
        <v>11900</v>
      </c>
      <c r="D74" s="102">
        <f t="shared" si="20"/>
        <v>11900</v>
      </c>
      <c r="E74" s="112">
        <v>11900</v>
      </c>
      <c r="F74" s="102">
        <v>11900</v>
      </c>
      <c r="G74" s="112">
        <v>0</v>
      </c>
      <c r="H74" s="102">
        <v>0</v>
      </c>
      <c r="I74" s="110">
        <v>0</v>
      </c>
      <c r="J74" s="102">
        <v>0</v>
      </c>
      <c r="K74" s="110">
        <v>0</v>
      </c>
      <c r="L74" s="102">
        <v>0</v>
      </c>
      <c r="M74" s="110">
        <v>0</v>
      </c>
      <c r="N74" s="102">
        <v>0</v>
      </c>
      <c r="O74" s="112">
        <v>0</v>
      </c>
      <c r="P74" s="102">
        <v>0</v>
      </c>
      <c r="Q74" s="110">
        <v>0</v>
      </c>
      <c r="R74" s="102">
        <v>0</v>
      </c>
      <c r="S74" s="110">
        <v>0</v>
      </c>
    </row>
    <row r="75" spans="1:19" s="2" customFormat="1" x14ac:dyDescent="0.2">
      <c r="A75" s="115" t="s">
        <v>69</v>
      </c>
      <c r="B75" s="115"/>
      <c r="C75" s="117">
        <f t="shared" si="20"/>
        <v>83500</v>
      </c>
      <c r="D75" s="102">
        <f t="shared" si="20"/>
        <v>83500</v>
      </c>
      <c r="E75" s="112">
        <v>83500</v>
      </c>
      <c r="F75" s="102">
        <v>83500</v>
      </c>
      <c r="G75" s="112">
        <v>0</v>
      </c>
      <c r="H75" s="102">
        <v>0</v>
      </c>
      <c r="I75" s="110">
        <v>0</v>
      </c>
      <c r="J75" s="102">
        <v>0</v>
      </c>
      <c r="K75" s="110">
        <v>0</v>
      </c>
      <c r="L75" s="102">
        <v>0</v>
      </c>
      <c r="M75" s="110">
        <v>0</v>
      </c>
      <c r="N75" s="102">
        <v>0</v>
      </c>
      <c r="O75" s="112">
        <v>0</v>
      </c>
      <c r="P75" s="102">
        <v>0</v>
      </c>
      <c r="Q75" s="110">
        <v>0</v>
      </c>
      <c r="R75" s="102">
        <v>0</v>
      </c>
      <c r="S75" s="110">
        <v>0</v>
      </c>
    </row>
    <row r="76" spans="1:19" x14ac:dyDescent="0.2">
      <c r="A76" s="115" t="s">
        <v>70</v>
      </c>
      <c r="B76" s="115"/>
      <c r="C76" s="117">
        <f t="shared" si="20"/>
        <v>1000</v>
      </c>
      <c r="D76" s="102">
        <f t="shared" si="20"/>
        <v>1000</v>
      </c>
      <c r="E76" s="112">
        <v>1000</v>
      </c>
      <c r="F76" s="102">
        <v>1000</v>
      </c>
      <c r="G76" s="112">
        <v>0</v>
      </c>
      <c r="H76" s="102">
        <v>0</v>
      </c>
      <c r="I76" s="110">
        <v>0</v>
      </c>
      <c r="J76" s="102">
        <v>0</v>
      </c>
      <c r="K76" s="110">
        <v>0</v>
      </c>
      <c r="L76" s="102">
        <v>0</v>
      </c>
      <c r="M76" s="110">
        <v>0</v>
      </c>
      <c r="N76" s="102">
        <v>0</v>
      </c>
      <c r="O76" s="112">
        <v>0</v>
      </c>
      <c r="P76" s="102">
        <v>0</v>
      </c>
      <c r="Q76" s="110">
        <v>0</v>
      </c>
      <c r="R76" s="102">
        <v>0</v>
      </c>
      <c r="S76" s="110">
        <v>0</v>
      </c>
    </row>
    <row r="77" spans="1:19" x14ac:dyDescent="0.2">
      <c r="A77" s="115" t="s">
        <v>158</v>
      </c>
      <c r="B77" s="115"/>
      <c r="C77" s="117">
        <f t="shared" si="20"/>
        <v>400</v>
      </c>
      <c r="D77" s="102">
        <f t="shared" si="20"/>
        <v>400</v>
      </c>
      <c r="E77" s="112">
        <v>400</v>
      </c>
      <c r="F77" s="102">
        <v>400</v>
      </c>
      <c r="G77" s="112">
        <v>0</v>
      </c>
      <c r="H77" s="102">
        <v>0</v>
      </c>
      <c r="I77" s="110">
        <v>0</v>
      </c>
      <c r="J77" s="102">
        <v>0</v>
      </c>
      <c r="K77" s="110">
        <v>0</v>
      </c>
      <c r="L77" s="102">
        <v>0</v>
      </c>
      <c r="M77" s="110">
        <v>0</v>
      </c>
      <c r="N77" s="102">
        <v>0</v>
      </c>
      <c r="O77" s="112">
        <v>0</v>
      </c>
      <c r="P77" s="102">
        <v>0</v>
      </c>
      <c r="Q77" s="110">
        <v>0</v>
      </c>
      <c r="R77" s="102">
        <v>0</v>
      </c>
      <c r="S77" s="110">
        <v>0</v>
      </c>
    </row>
    <row r="78" spans="1:19" x14ac:dyDescent="0.2">
      <c r="A78" s="115" t="s">
        <v>71</v>
      </c>
      <c r="B78" s="120"/>
      <c r="C78" s="117">
        <f t="shared" si="20"/>
        <v>15500</v>
      </c>
      <c r="D78" s="102">
        <f t="shared" si="20"/>
        <v>15500</v>
      </c>
      <c r="E78" s="112">
        <v>15500</v>
      </c>
      <c r="F78" s="102">
        <v>15500</v>
      </c>
      <c r="G78" s="112">
        <v>0</v>
      </c>
      <c r="H78" s="102">
        <v>0</v>
      </c>
      <c r="I78" s="110">
        <v>0</v>
      </c>
      <c r="J78" s="102">
        <v>0</v>
      </c>
      <c r="K78" s="110">
        <v>0</v>
      </c>
      <c r="L78" s="102">
        <v>0</v>
      </c>
      <c r="M78" s="110">
        <v>0</v>
      </c>
      <c r="N78" s="102">
        <v>0</v>
      </c>
      <c r="O78" s="112">
        <v>0</v>
      </c>
      <c r="P78" s="102">
        <v>0</v>
      </c>
      <c r="Q78" s="110">
        <v>0</v>
      </c>
      <c r="R78" s="102">
        <v>0</v>
      </c>
      <c r="S78" s="110">
        <v>0</v>
      </c>
    </row>
    <row r="79" spans="1:19" s="2" customFormat="1" x14ac:dyDescent="0.2">
      <c r="A79" s="115" t="s">
        <v>72</v>
      </c>
      <c r="B79" s="115"/>
      <c r="C79" s="117">
        <f t="shared" si="20"/>
        <v>0</v>
      </c>
      <c r="D79" s="102">
        <f t="shared" si="20"/>
        <v>0</v>
      </c>
      <c r="E79" s="112">
        <v>0</v>
      </c>
      <c r="F79" s="102">
        <v>0</v>
      </c>
      <c r="G79" s="112">
        <v>0</v>
      </c>
      <c r="H79" s="102">
        <v>0</v>
      </c>
      <c r="I79" s="110">
        <v>0</v>
      </c>
      <c r="J79" s="102">
        <v>0</v>
      </c>
      <c r="K79" s="110">
        <v>0</v>
      </c>
      <c r="L79" s="102">
        <v>0</v>
      </c>
      <c r="M79" s="110">
        <v>0</v>
      </c>
      <c r="N79" s="102">
        <v>0</v>
      </c>
      <c r="O79" s="112">
        <v>0</v>
      </c>
      <c r="P79" s="102">
        <v>0</v>
      </c>
      <c r="Q79" s="110">
        <v>0</v>
      </c>
      <c r="R79" s="102">
        <v>0</v>
      </c>
      <c r="S79" s="110">
        <v>0</v>
      </c>
    </row>
    <row r="80" spans="1:19" s="2" customFormat="1" x14ac:dyDescent="0.2">
      <c r="A80" s="115" t="s">
        <v>73</v>
      </c>
      <c r="B80" s="115"/>
      <c r="C80" s="117">
        <f t="shared" si="20"/>
        <v>0</v>
      </c>
      <c r="D80" s="102">
        <f t="shared" si="20"/>
        <v>0</v>
      </c>
      <c r="E80" s="112">
        <v>0</v>
      </c>
      <c r="F80" s="102">
        <v>0</v>
      </c>
      <c r="G80" s="112">
        <v>0</v>
      </c>
      <c r="H80" s="102">
        <v>0</v>
      </c>
      <c r="I80" s="110">
        <v>0</v>
      </c>
      <c r="J80" s="102">
        <v>0</v>
      </c>
      <c r="K80" s="110">
        <v>0</v>
      </c>
      <c r="L80" s="102">
        <v>0</v>
      </c>
      <c r="M80" s="110">
        <v>0</v>
      </c>
      <c r="N80" s="102">
        <v>0</v>
      </c>
      <c r="O80" s="112">
        <v>0</v>
      </c>
      <c r="P80" s="102">
        <v>0</v>
      </c>
      <c r="Q80" s="110">
        <v>0</v>
      </c>
      <c r="R80" s="102">
        <v>0</v>
      </c>
      <c r="S80" s="110">
        <v>0</v>
      </c>
    </row>
    <row r="81" spans="1:19" s="2" customFormat="1" x14ac:dyDescent="0.2">
      <c r="A81" s="115" t="s">
        <v>74</v>
      </c>
      <c r="B81" s="115"/>
      <c r="C81" s="117">
        <f t="shared" si="20"/>
        <v>8300</v>
      </c>
      <c r="D81" s="102">
        <f t="shared" si="20"/>
        <v>8300</v>
      </c>
      <c r="E81" s="112">
        <v>5100</v>
      </c>
      <c r="F81" s="102">
        <v>5100</v>
      </c>
      <c r="G81" s="112">
        <v>3200</v>
      </c>
      <c r="H81" s="102">
        <v>3200</v>
      </c>
      <c r="I81" s="110">
        <v>0</v>
      </c>
      <c r="J81" s="102">
        <v>0</v>
      </c>
      <c r="K81" s="110">
        <v>0</v>
      </c>
      <c r="L81" s="102">
        <v>0</v>
      </c>
      <c r="M81" s="110">
        <v>0</v>
      </c>
      <c r="N81" s="102">
        <v>0</v>
      </c>
      <c r="O81" s="112">
        <v>0</v>
      </c>
      <c r="P81" s="102">
        <v>0</v>
      </c>
      <c r="Q81" s="110">
        <v>0</v>
      </c>
      <c r="R81" s="102">
        <v>0</v>
      </c>
      <c r="S81" s="110">
        <v>0</v>
      </c>
    </row>
    <row r="82" spans="1:19" x14ac:dyDescent="0.2">
      <c r="A82" s="115" t="s">
        <v>75</v>
      </c>
      <c r="B82" s="115"/>
      <c r="C82" s="117">
        <f t="shared" si="20"/>
        <v>0</v>
      </c>
      <c r="D82" s="102">
        <f t="shared" si="20"/>
        <v>0</v>
      </c>
      <c r="E82" s="112">
        <v>0</v>
      </c>
      <c r="F82" s="102">
        <v>0</v>
      </c>
      <c r="G82" s="112">
        <v>0</v>
      </c>
      <c r="H82" s="102">
        <v>0</v>
      </c>
      <c r="I82" s="110">
        <v>0</v>
      </c>
      <c r="J82" s="102">
        <v>0</v>
      </c>
      <c r="K82" s="110">
        <v>0</v>
      </c>
      <c r="L82" s="102">
        <v>0</v>
      </c>
      <c r="M82" s="110">
        <v>0</v>
      </c>
      <c r="N82" s="102">
        <v>0</v>
      </c>
      <c r="O82" s="112">
        <v>0</v>
      </c>
      <c r="P82" s="102">
        <v>0</v>
      </c>
      <c r="Q82" s="110">
        <v>0</v>
      </c>
      <c r="R82" s="102">
        <v>0</v>
      </c>
      <c r="S82" s="110">
        <v>0</v>
      </c>
    </row>
    <row r="83" spans="1:19" x14ac:dyDescent="0.2">
      <c r="A83" s="115" t="s">
        <v>76</v>
      </c>
      <c r="B83" s="115"/>
      <c r="C83" s="117">
        <f t="shared" si="20"/>
        <v>34500</v>
      </c>
      <c r="D83" s="102">
        <f t="shared" si="20"/>
        <v>34500</v>
      </c>
      <c r="E83" s="112">
        <v>34500</v>
      </c>
      <c r="F83" s="102">
        <v>34500</v>
      </c>
      <c r="G83" s="112">
        <v>0</v>
      </c>
      <c r="H83" s="102">
        <v>0</v>
      </c>
      <c r="I83" s="110">
        <v>0</v>
      </c>
      <c r="J83" s="102">
        <v>0</v>
      </c>
      <c r="K83" s="110">
        <v>0</v>
      </c>
      <c r="L83" s="102">
        <v>0</v>
      </c>
      <c r="M83" s="110">
        <v>0</v>
      </c>
      <c r="N83" s="102">
        <v>0</v>
      </c>
      <c r="O83" s="112">
        <v>0</v>
      </c>
      <c r="P83" s="102">
        <v>0</v>
      </c>
      <c r="Q83" s="110">
        <v>0</v>
      </c>
      <c r="R83" s="102">
        <v>0</v>
      </c>
      <c r="S83" s="110">
        <v>0</v>
      </c>
    </row>
    <row r="84" spans="1:19" x14ac:dyDescent="0.2">
      <c r="A84" s="115" t="s">
        <v>77</v>
      </c>
      <c r="B84" s="115"/>
      <c r="C84" s="117">
        <f t="shared" si="20"/>
        <v>7200</v>
      </c>
      <c r="D84" s="102">
        <f t="shared" si="20"/>
        <v>7200</v>
      </c>
      <c r="E84" s="112">
        <v>7200</v>
      </c>
      <c r="F84" s="102">
        <v>7200</v>
      </c>
      <c r="G84" s="112">
        <v>0</v>
      </c>
      <c r="H84" s="102">
        <v>0</v>
      </c>
      <c r="I84" s="110">
        <v>0</v>
      </c>
      <c r="J84" s="102">
        <v>0</v>
      </c>
      <c r="K84" s="110">
        <v>0</v>
      </c>
      <c r="L84" s="102">
        <v>0</v>
      </c>
      <c r="M84" s="110">
        <v>0</v>
      </c>
      <c r="N84" s="102">
        <v>0</v>
      </c>
      <c r="O84" s="112">
        <v>0</v>
      </c>
      <c r="P84" s="102">
        <v>0</v>
      </c>
      <c r="Q84" s="110">
        <v>0</v>
      </c>
      <c r="R84" s="102">
        <v>0</v>
      </c>
      <c r="S84" s="110">
        <v>0</v>
      </c>
    </row>
    <row r="85" spans="1:19" s="2" customFormat="1" x14ac:dyDescent="0.2">
      <c r="A85" s="115" t="s">
        <v>78</v>
      </c>
      <c r="B85" s="115"/>
      <c r="C85" s="117">
        <f t="shared" si="20"/>
        <v>0</v>
      </c>
      <c r="D85" s="102">
        <f t="shared" si="20"/>
        <v>0</v>
      </c>
      <c r="E85" s="112">
        <v>0</v>
      </c>
      <c r="F85" s="102">
        <v>0</v>
      </c>
      <c r="G85" s="112">
        <v>0</v>
      </c>
      <c r="H85" s="102">
        <v>0</v>
      </c>
      <c r="I85" s="110">
        <v>0</v>
      </c>
      <c r="J85" s="102">
        <v>0</v>
      </c>
      <c r="K85" s="110">
        <v>0</v>
      </c>
      <c r="L85" s="102">
        <v>0</v>
      </c>
      <c r="M85" s="110">
        <v>0</v>
      </c>
      <c r="N85" s="102">
        <v>0</v>
      </c>
      <c r="O85" s="112">
        <v>0</v>
      </c>
      <c r="P85" s="102">
        <v>0</v>
      </c>
      <c r="Q85" s="110">
        <v>0</v>
      </c>
      <c r="R85" s="102">
        <v>0</v>
      </c>
      <c r="S85" s="110">
        <v>0</v>
      </c>
    </row>
    <row r="86" spans="1:19" x14ac:dyDescent="0.2">
      <c r="A86" s="115" t="s">
        <v>79</v>
      </c>
      <c r="B86" s="115"/>
      <c r="C86" s="117">
        <f t="shared" si="20"/>
        <v>0</v>
      </c>
      <c r="D86" s="102">
        <f t="shared" si="20"/>
        <v>0</v>
      </c>
      <c r="E86" s="112">
        <v>0</v>
      </c>
      <c r="F86" s="102">
        <v>0</v>
      </c>
      <c r="G86" s="112">
        <v>0</v>
      </c>
      <c r="H86" s="102">
        <v>0</v>
      </c>
      <c r="I86" s="110">
        <v>0</v>
      </c>
      <c r="J86" s="102">
        <v>0</v>
      </c>
      <c r="K86" s="110">
        <v>0</v>
      </c>
      <c r="L86" s="102">
        <v>0</v>
      </c>
      <c r="M86" s="110">
        <v>0</v>
      </c>
      <c r="N86" s="102">
        <v>0</v>
      </c>
      <c r="O86" s="112">
        <v>0</v>
      </c>
      <c r="P86" s="102">
        <v>0</v>
      </c>
      <c r="Q86" s="110">
        <v>0</v>
      </c>
      <c r="R86" s="102">
        <v>0</v>
      </c>
      <c r="S86" s="110">
        <v>0</v>
      </c>
    </row>
    <row r="87" spans="1:19" x14ac:dyDescent="0.2">
      <c r="A87" s="115" t="s">
        <v>80</v>
      </c>
      <c r="B87" s="115"/>
      <c r="C87" s="117">
        <f t="shared" si="20"/>
        <v>13000</v>
      </c>
      <c r="D87" s="102">
        <f t="shared" si="20"/>
        <v>36545</v>
      </c>
      <c r="E87" s="112">
        <v>12000</v>
      </c>
      <c r="F87" s="102">
        <v>35545</v>
      </c>
      <c r="G87" s="112">
        <v>1000</v>
      </c>
      <c r="H87" s="102">
        <v>1000</v>
      </c>
      <c r="I87" s="110">
        <v>0</v>
      </c>
      <c r="J87" s="102">
        <v>0</v>
      </c>
      <c r="K87" s="110">
        <v>0</v>
      </c>
      <c r="L87" s="102">
        <v>0</v>
      </c>
      <c r="M87" s="110">
        <v>0</v>
      </c>
      <c r="N87" s="102">
        <v>0</v>
      </c>
      <c r="O87" s="112">
        <v>0</v>
      </c>
      <c r="P87" s="102">
        <v>0</v>
      </c>
      <c r="Q87" s="110">
        <v>0</v>
      </c>
      <c r="R87" s="102">
        <v>0</v>
      </c>
      <c r="S87" s="110">
        <v>0</v>
      </c>
    </row>
    <row r="88" spans="1:19" x14ac:dyDescent="0.2">
      <c r="A88" s="115" t="s">
        <v>81</v>
      </c>
      <c r="B88" s="115"/>
      <c r="C88" s="117">
        <f t="shared" si="20"/>
        <v>400</v>
      </c>
      <c r="D88" s="102">
        <f t="shared" si="20"/>
        <v>400</v>
      </c>
      <c r="E88" s="112">
        <v>400</v>
      </c>
      <c r="F88" s="102">
        <v>400</v>
      </c>
      <c r="G88" s="112">
        <v>0</v>
      </c>
      <c r="H88" s="102">
        <v>0</v>
      </c>
      <c r="I88" s="110">
        <v>0</v>
      </c>
      <c r="J88" s="102">
        <v>0</v>
      </c>
      <c r="K88" s="110">
        <v>0</v>
      </c>
      <c r="L88" s="102">
        <v>0</v>
      </c>
      <c r="M88" s="110">
        <v>0</v>
      </c>
      <c r="N88" s="102">
        <v>0</v>
      </c>
      <c r="O88" s="112">
        <v>0</v>
      </c>
      <c r="P88" s="102">
        <v>0</v>
      </c>
      <c r="Q88" s="110">
        <v>0</v>
      </c>
      <c r="R88" s="102">
        <v>0</v>
      </c>
      <c r="S88" s="110">
        <v>0</v>
      </c>
    </row>
    <row r="89" spans="1:19" x14ac:dyDescent="0.2">
      <c r="A89" s="115" t="s">
        <v>82</v>
      </c>
      <c r="B89" s="115"/>
      <c r="C89" s="117">
        <f t="shared" si="20"/>
        <v>0</v>
      </c>
      <c r="D89" s="102">
        <f t="shared" si="20"/>
        <v>0</v>
      </c>
      <c r="E89" s="112">
        <v>0</v>
      </c>
      <c r="F89" s="102">
        <v>0</v>
      </c>
      <c r="G89" s="112">
        <v>0</v>
      </c>
      <c r="H89" s="102">
        <v>0</v>
      </c>
      <c r="I89" s="110">
        <v>0</v>
      </c>
      <c r="J89" s="102">
        <v>0</v>
      </c>
      <c r="K89" s="110">
        <v>0</v>
      </c>
      <c r="L89" s="102">
        <v>0</v>
      </c>
      <c r="M89" s="110">
        <v>0</v>
      </c>
      <c r="N89" s="102">
        <v>0</v>
      </c>
      <c r="O89" s="112">
        <v>0</v>
      </c>
      <c r="P89" s="102">
        <v>0</v>
      </c>
      <c r="Q89" s="110">
        <v>0</v>
      </c>
      <c r="R89" s="102">
        <v>0</v>
      </c>
      <c r="S89" s="110">
        <v>0</v>
      </c>
    </row>
    <row r="90" spans="1:19" x14ac:dyDescent="0.2">
      <c r="A90" s="115" t="s">
        <v>123</v>
      </c>
      <c r="B90" s="115"/>
      <c r="C90" s="117">
        <f t="shared" si="20"/>
        <v>230</v>
      </c>
      <c r="D90" s="102">
        <f t="shared" si="20"/>
        <v>230</v>
      </c>
      <c r="E90" s="112">
        <v>230</v>
      </c>
      <c r="F90" s="102">
        <v>230</v>
      </c>
      <c r="G90" s="112">
        <v>0</v>
      </c>
      <c r="H90" s="102">
        <v>0</v>
      </c>
      <c r="I90" s="110">
        <v>0</v>
      </c>
      <c r="J90" s="102">
        <v>0</v>
      </c>
      <c r="K90" s="110">
        <v>0</v>
      </c>
      <c r="L90" s="102">
        <v>0</v>
      </c>
      <c r="M90" s="110">
        <v>0</v>
      </c>
      <c r="N90" s="102">
        <v>0</v>
      </c>
      <c r="O90" s="112">
        <v>0</v>
      </c>
      <c r="P90" s="102">
        <v>0</v>
      </c>
      <c r="Q90" s="110">
        <v>0</v>
      </c>
      <c r="R90" s="102">
        <v>0</v>
      </c>
      <c r="S90" s="110">
        <v>0</v>
      </c>
    </row>
    <row r="91" spans="1:19" x14ac:dyDescent="0.2">
      <c r="A91" s="115" t="s">
        <v>163</v>
      </c>
      <c r="B91" s="115"/>
      <c r="C91" s="117">
        <f t="shared" si="20"/>
        <v>0</v>
      </c>
      <c r="D91" s="102">
        <f t="shared" si="20"/>
        <v>0</v>
      </c>
      <c r="E91" s="112">
        <v>0</v>
      </c>
      <c r="F91" s="102">
        <v>0</v>
      </c>
      <c r="G91" s="112">
        <v>0</v>
      </c>
      <c r="H91" s="102">
        <v>0</v>
      </c>
      <c r="I91" s="110">
        <v>0</v>
      </c>
      <c r="J91" s="102">
        <v>0</v>
      </c>
      <c r="K91" s="110">
        <v>0</v>
      </c>
      <c r="L91" s="102">
        <v>0</v>
      </c>
      <c r="M91" s="110">
        <v>0</v>
      </c>
      <c r="N91" s="102">
        <v>0</v>
      </c>
      <c r="O91" s="112">
        <v>0</v>
      </c>
      <c r="P91" s="102">
        <v>0</v>
      </c>
      <c r="Q91" s="110">
        <v>0</v>
      </c>
      <c r="R91" s="102">
        <v>0</v>
      </c>
      <c r="S91" s="110">
        <v>0</v>
      </c>
    </row>
    <row r="92" spans="1:19" s="2" customFormat="1" x14ac:dyDescent="0.2">
      <c r="A92" s="115" t="s">
        <v>83</v>
      </c>
      <c r="B92" s="115"/>
      <c r="C92" s="117">
        <f t="shared" si="20"/>
        <v>2700</v>
      </c>
      <c r="D92" s="102">
        <f t="shared" si="20"/>
        <v>3400</v>
      </c>
      <c r="E92" s="112">
        <v>1400</v>
      </c>
      <c r="F92" s="102">
        <v>1400</v>
      </c>
      <c r="G92" s="112">
        <v>300</v>
      </c>
      <c r="H92" s="102">
        <v>1000</v>
      </c>
      <c r="I92" s="110">
        <v>0</v>
      </c>
      <c r="J92" s="102">
        <v>0</v>
      </c>
      <c r="K92" s="110">
        <v>0</v>
      </c>
      <c r="L92" s="102">
        <v>0</v>
      </c>
      <c r="M92" s="110">
        <v>0</v>
      </c>
      <c r="N92" s="102">
        <v>0</v>
      </c>
      <c r="O92" s="112">
        <v>1000</v>
      </c>
      <c r="P92" s="102">
        <v>1000</v>
      </c>
      <c r="Q92" s="110">
        <v>0</v>
      </c>
      <c r="R92" s="102">
        <v>0</v>
      </c>
      <c r="S92" s="110">
        <v>0</v>
      </c>
    </row>
    <row r="93" spans="1:19" ht="15" x14ac:dyDescent="0.25">
      <c r="A93" s="116"/>
      <c r="B93" s="116"/>
      <c r="C93" s="112"/>
      <c r="D93" s="102"/>
      <c r="E93" s="112"/>
      <c r="F93" s="102"/>
      <c r="G93" s="112"/>
      <c r="H93" s="102"/>
      <c r="I93" s="110"/>
      <c r="J93" s="102"/>
      <c r="K93" s="110"/>
      <c r="L93" s="102"/>
      <c r="M93" s="110"/>
      <c r="N93" s="102"/>
      <c r="O93" s="112"/>
      <c r="P93" s="102"/>
      <c r="Q93" s="110"/>
      <c r="R93" s="102"/>
      <c r="S93" s="110"/>
    </row>
    <row r="94" spans="1:19" s="2" customFormat="1" ht="15" x14ac:dyDescent="0.25">
      <c r="A94" s="111" t="s">
        <v>84</v>
      </c>
      <c r="B94" s="121"/>
      <c r="C94" s="109">
        <f t="shared" ref="C94:D96" si="23">SUM(E94,G94,I94,K94,M94,O94,Q94)</f>
        <v>0</v>
      </c>
      <c r="D94" s="101">
        <f t="shared" si="23"/>
        <v>0</v>
      </c>
      <c r="E94" s="109">
        <f>SUM(E95:E96)</f>
        <v>0</v>
      </c>
      <c r="F94" s="101">
        <f t="shared" ref="F94:R94" si="24">SUM(F95:F96)</f>
        <v>0</v>
      </c>
      <c r="G94" s="109">
        <f t="shared" si="24"/>
        <v>0</v>
      </c>
      <c r="H94" s="101">
        <f t="shared" si="24"/>
        <v>0</v>
      </c>
      <c r="I94" s="114">
        <f t="shared" si="24"/>
        <v>0</v>
      </c>
      <c r="J94" s="101">
        <f t="shared" si="24"/>
        <v>0</v>
      </c>
      <c r="K94" s="114">
        <f t="shared" si="24"/>
        <v>0</v>
      </c>
      <c r="L94" s="101">
        <f t="shared" si="24"/>
        <v>0</v>
      </c>
      <c r="M94" s="114">
        <f t="shared" si="24"/>
        <v>0</v>
      </c>
      <c r="N94" s="101">
        <f t="shared" si="24"/>
        <v>0</v>
      </c>
      <c r="O94" s="109">
        <f t="shared" si="24"/>
        <v>0</v>
      </c>
      <c r="P94" s="101">
        <f t="shared" si="24"/>
        <v>0</v>
      </c>
      <c r="Q94" s="114">
        <f t="shared" si="24"/>
        <v>0</v>
      </c>
      <c r="R94" s="101">
        <f t="shared" si="24"/>
        <v>0</v>
      </c>
      <c r="S94" s="114">
        <f t="shared" ref="S94" si="25">SUM(S95:S96)</f>
        <v>0</v>
      </c>
    </row>
    <row r="95" spans="1:19" s="2" customFormat="1" x14ac:dyDescent="0.2">
      <c r="A95" s="115" t="s">
        <v>85</v>
      </c>
      <c r="B95" s="122"/>
      <c r="C95" s="112">
        <f t="shared" si="23"/>
        <v>0</v>
      </c>
      <c r="D95" s="102">
        <f t="shared" si="23"/>
        <v>0</v>
      </c>
      <c r="E95" s="112">
        <v>0</v>
      </c>
      <c r="F95" s="102">
        <v>0</v>
      </c>
      <c r="G95" s="112">
        <v>0</v>
      </c>
      <c r="H95" s="102">
        <v>0</v>
      </c>
      <c r="I95" s="110">
        <v>0</v>
      </c>
      <c r="J95" s="102">
        <v>0</v>
      </c>
      <c r="K95" s="110">
        <v>0</v>
      </c>
      <c r="L95" s="102">
        <v>0</v>
      </c>
      <c r="M95" s="110">
        <v>0</v>
      </c>
      <c r="N95" s="102">
        <v>0</v>
      </c>
      <c r="O95" s="112">
        <v>0</v>
      </c>
      <c r="P95" s="102">
        <v>0</v>
      </c>
      <c r="Q95" s="110">
        <v>0</v>
      </c>
      <c r="R95" s="102">
        <v>0</v>
      </c>
      <c r="S95" s="110">
        <v>0</v>
      </c>
    </row>
    <row r="96" spans="1:19" x14ac:dyDescent="0.2">
      <c r="A96" s="115" t="s">
        <v>86</v>
      </c>
      <c r="B96" s="120"/>
      <c r="C96" s="112">
        <f t="shared" si="23"/>
        <v>0</v>
      </c>
      <c r="D96" s="102">
        <f t="shared" si="23"/>
        <v>0</v>
      </c>
      <c r="E96" s="112">
        <v>0</v>
      </c>
      <c r="F96" s="102">
        <v>0</v>
      </c>
      <c r="G96" s="112">
        <v>0</v>
      </c>
      <c r="H96" s="102">
        <v>0</v>
      </c>
      <c r="I96" s="110">
        <v>0</v>
      </c>
      <c r="J96" s="102">
        <v>0</v>
      </c>
      <c r="K96" s="110">
        <v>0</v>
      </c>
      <c r="L96" s="102">
        <v>0</v>
      </c>
      <c r="M96" s="110">
        <v>0</v>
      </c>
      <c r="N96" s="102">
        <v>0</v>
      </c>
      <c r="O96" s="112">
        <v>0</v>
      </c>
      <c r="P96" s="102">
        <v>0</v>
      </c>
      <c r="Q96" s="110">
        <v>0</v>
      </c>
      <c r="R96" s="102">
        <v>0</v>
      </c>
      <c r="S96" s="110">
        <v>0</v>
      </c>
    </row>
    <row r="97" spans="1:19" x14ac:dyDescent="0.2">
      <c r="A97" s="120"/>
      <c r="B97" s="120"/>
      <c r="C97" s="112"/>
      <c r="D97" s="102"/>
      <c r="E97" s="112"/>
      <c r="F97" s="102"/>
      <c r="G97" s="112"/>
      <c r="H97" s="102"/>
      <c r="I97" s="123"/>
      <c r="J97" s="102"/>
      <c r="K97" s="123"/>
      <c r="L97" s="102"/>
      <c r="M97" s="123"/>
      <c r="N97" s="102"/>
      <c r="O97" s="112"/>
      <c r="P97" s="102"/>
      <c r="Q97" s="123"/>
      <c r="R97" s="102"/>
      <c r="S97" s="123"/>
    </row>
    <row r="98" spans="1:19" x14ac:dyDescent="0.2">
      <c r="A98" s="111" t="s">
        <v>87</v>
      </c>
      <c r="B98" s="111"/>
      <c r="C98" s="109">
        <f t="shared" ref="C98:D111" si="26">SUM(E98,G98,I98,K98,M98,O98,Q98)</f>
        <v>39756</v>
      </c>
      <c r="D98" s="101">
        <f>SUM(F98,H98,J98,L98,N98,P98,R98)</f>
        <v>40056</v>
      </c>
      <c r="E98" s="109">
        <f>SUM(E99:E111)</f>
        <v>34706</v>
      </c>
      <c r="F98" s="101">
        <f t="shared" ref="F98:S98" si="27">SUM(F99:F111)</f>
        <v>34706</v>
      </c>
      <c r="G98" s="109">
        <f t="shared" si="27"/>
        <v>4050</v>
      </c>
      <c r="H98" s="101">
        <f t="shared" si="27"/>
        <v>4350</v>
      </c>
      <c r="I98" s="114">
        <f t="shared" si="27"/>
        <v>0</v>
      </c>
      <c r="J98" s="101">
        <f t="shared" si="27"/>
        <v>0</v>
      </c>
      <c r="K98" s="114">
        <f t="shared" si="27"/>
        <v>0</v>
      </c>
      <c r="L98" s="101">
        <f t="shared" si="27"/>
        <v>0</v>
      </c>
      <c r="M98" s="114">
        <f t="shared" si="27"/>
        <v>0</v>
      </c>
      <c r="N98" s="101">
        <f t="shared" si="27"/>
        <v>0</v>
      </c>
      <c r="O98" s="109">
        <f t="shared" si="27"/>
        <v>1000</v>
      </c>
      <c r="P98" s="101">
        <f t="shared" si="27"/>
        <v>1000</v>
      </c>
      <c r="Q98" s="114">
        <f t="shared" si="27"/>
        <v>0</v>
      </c>
      <c r="R98" s="101">
        <f t="shared" si="27"/>
        <v>0</v>
      </c>
      <c r="S98" s="114">
        <f t="shared" si="27"/>
        <v>0</v>
      </c>
    </row>
    <row r="99" spans="1:19" s="2" customFormat="1" ht="12.75" customHeight="1" x14ac:dyDescent="0.2">
      <c r="A99" s="115" t="s">
        <v>88</v>
      </c>
      <c r="B99" s="115"/>
      <c r="C99" s="112">
        <f t="shared" si="26"/>
        <v>11915</v>
      </c>
      <c r="D99" s="102">
        <f t="shared" si="26"/>
        <v>11915</v>
      </c>
      <c r="E99" s="112">
        <v>11915</v>
      </c>
      <c r="F99" s="102">
        <v>11915</v>
      </c>
      <c r="G99" s="112">
        <v>0</v>
      </c>
      <c r="H99" s="102">
        <v>0</v>
      </c>
      <c r="I99" s="110">
        <v>0</v>
      </c>
      <c r="J99" s="102">
        <v>0</v>
      </c>
      <c r="K99" s="110">
        <v>0</v>
      </c>
      <c r="L99" s="102">
        <v>0</v>
      </c>
      <c r="M99" s="110">
        <v>0</v>
      </c>
      <c r="N99" s="102">
        <v>0</v>
      </c>
      <c r="O99" s="112">
        <v>0</v>
      </c>
      <c r="P99" s="102">
        <v>0</v>
      </c>
      <c r="Q99" s="110">
        <v>0</v>
      </c>
      <c r="R99" s="102">
        <v>0</v>
      </c>
      <c r="S99" s="110">
        <v>0</v>
      </c>
    </row>
    <row r="100" spans="1:19" s="2" customFormat="1" ht="12.75" customHeight="1" x14ac:dyDescent="0.2">
      <c r="A100" s="115" t="s">
        <v>124</v>
      </c>
      <c r="B100" s="115"/>
      <c r="C100" s="112">
        <f t="shared" si="26"/>
        <v>1041</v>
      </c>
      <c r="D100" s="102">
        <f t="shared" si="26"/>
        <v>1041</v>
      </c>
      <c r="E100" s="112">
        <v>841</v>
      </c>
      <c r="F100" s="102">
        <v>841</v>
      </c>
      <c r="G100" s="112">
        <v>200</v>
      </c>
      <c r="H100" s="102">
        <v>200</v>
      </c>
      <c r="I100" s="110">
        <v>0</v>
      </c>
      <c r="J100" s="102">
        <v>0</v>
      </c>
      <c r="K100" s="110">
        <v>0</v>
      </c>
      <c r="L100" s="102">
        <v>0</v>
      </c>
      <c r="M100" s="110">
        <v>0</v>
      </c>
      <c r="N100" s="102">
        <v>0</v>
      </c>
      <c r="O100" s="112">
        <v>0</v>
      </c>
      <c r="P100" s="102">
        <v>0</v>
      </c>
      <c r="Q100" s="110">
        <v>0</v>
      </c>
      <c r="R100" s="102">
        <v>0</v>
      </c>
      <c r="S100" s="110">
        <v>0</v>
      </c>
    </row>
    <row r="101" spans="1:19" s="2" customFormat="1" x14ac:dyDescent="0.2">
      <c r="A101" s="115" t="s">
        <v>89</v>
      </c>
      <c r="B101" s="115"/>
      <c r="C101" s="112">
        <f t="shared" si="26"/>
        <v>13150</v>
      </c>
      <c r="D101" s="102">
        <f t="shared" si="26"/>
        <v>13650</v>
      </c>
      <c r="E101" s="112">
        <v>11000</v>
      </c>
      <c r="F101" s="102">
        <v>11000</v>
      </c>
      <c r="G101" s="112">
        <v>2150</v>
      </c>
      <c r="H101" s="102">
        <v>2650</v>
      </c>
      <c r="I101" s="110">
        <v>0</v>
      </c>
      <c r="J101" s="102">
        <v>0</v>
      </c>
      <c r="K101" s="110">
        <v>0</v>
      </c>
      <c r="L101" s="102">
        <v>0</v>
      </c>
      <c r="M101" s="110">
        <v>0</v>
      </c>
      <c r="N101" s="102">
        <v>0</v>
      </c>
      <c r="O101" s="112">
        <v>0</v>
      </c>
      <c r="P101" s="102">
        <v>0</v>
      </c>
      <c r="Q101" s="110">
        <v>0</v>
      </c>
      <c r="R101" s="102">
        <v>0</v>
      </c>
      <c r="S101" s="110">
        <v>0</v>
      </c>
    </row>
    <row r="102" spans="1:19" s="2" customFormat="1" x14ac:dyDescent="0.2">
      <c r="A102" s="115" t="s">
        <v>90</v>
      </c>
      <c r="B102" s="115"/>
      <c r="C102" s="112">
        <f t="shared" si="26"/>
        <v>2400</v>
      </c>
      <c r="D102" s="102">
        <f t="shared" si="26"/>
        <v>2200</v>
      </c>
      <c r="E102" s="112">
        <v>2100</v>
      </c>
      <c r="F102" s="102">
        <v>2100</v>
      </c>
      <c r="G102" s="112">
        <v>300</v>
      </c>
      <c r="H102" s="102">
        <v>100</v>
      </c>
      <c r="I102" s="110">
        <v>0</v>
      </c>
      <c r="J102" s="102">
        <v>0</v>
      </c>
      <c r="K102" s="110">
        <v>0</v>
      </c>
      <c r="L102" s="102">
        <v>0</v>
      </c>
      <c r="M102" s="110">
        <v>0</v>
      </c>
      <c r="N102" s="102">
        <v>0</v>
      </c>
      <c r="O102" s="112">
        <v>0</v>
      </c>
      <c r="P102" s="102">
        <v>0</v>
      </c>
      <c r="Q102" s="110">
        <v>0</v>
      </c>
      <c r="R102" s="102">
        <v>0</v>
      </c>
      <c r="S102" s="110">
        <v>0</v>
      </c>
    </row>
    <row r="103" spans="1:19" x14ac:dyDescent="0.2">
      <c r="A103" s="115" t="s">
        <v>91</v>
      </c>
      <c r="B103" s="115"/>
      <c r="C103" s="112">
        <f t="shared" si="26"/>
        <v>0</v>
      </c>
      <c r="D103" s="102">
        <f t="shared" si="26"/>
        <v>0</v>
      </c>
      <c r="E103" s="112">
        <v>0</v>
      </c>
      <c r="F103" s="102">
        <v>0</v>
      </c>
      <c r="G103" s="112">
        <v>0</v>
      </c>
      <c r="H103" s="102">
        <v>0</v>
      </c>
      <c r="I103" s="110">
        <v>0</v>
      </c>
      <c r="J103" s="102">
        <v>0</v>
      </c>
      <c r="K103" s="110">
        <v>0</v>
      </c>
      <c r="L103" s="102">
        <v>0</v>
      </c>
      <c r="M103" s="110">
        <v>0</v>
      </c>
      <c r="N103" s="102">
        <v>0</v>
      </c>
      <c r="O103" s="112">
        <v>0</v>
      </c>
      <c r="P103" s="102">
        <v>0</v>
      </c>
      <c r="Q103" s="110">
        <v>0</v>
      </c>
      <c r="R103" s="102">
        <v>0</v>
      </c>
      <c r="S103" s="110">
        <v>0</v>
      </c>
    </row>
    <row r="104" spans="1:19" x14ac:dyDescent="0.2">
      <c r="A104" s="115" t="s">
        <v>92</v>
      </c>
      <c r="B104" s="115"/>
      <c r="C104" s="112">
        <f t="shared" si="26"/>
        <v>50</v>
      </c>
      <c r="D104" s="102">
        <f t="shared" si="26"/>
        <v>50</v>
      </c>
      <c r="E104" s="112">
        <v>50</v>
      </c>
      <c r="F104" s="102">
        <v>50</v>
      </c>
      <c r="G104" s="112">
        <v>0</v>
      </c>
      <c r="H104" s="102">
        <v>0</v>
      </c>
      <c r="I104" s="110">
        <v>0</v>
      </c>
      <c r="J104" s="102">
        <v>0</v>
      </c>
      <c r="K104" s="110">
        <v>0</v>
      </c>
      <c r="L104" s="102">
        <v>0</v>
      </c>
      <c r="M104" s="110">
        <v>0</v>
      </c>
      <c r="N104" s="102">
        <v>0</v>
      </c>
      <c r="O104" s="112">
        <v>0</v>
      </c>
      <c r="P104" s="102">
        <v>0</v>
      </c>
      <c r="Q104" s="110">
        <v>0</v>
      </c>
      <c r="R104" s="102">
        <v>0</v>
      </c>
      <c r="S104" s="110">
        <v>0</v>
      </c>
    </row>
    <row r="105" spans="1:19" x14ac:dyDescent="0.2">
      <c r="A105" s="115" t="s">
        <v>93</v>
      </c>
      <c r="B105" s="115"/>
      <c r="C105" s="112">
        <f t="shared" si="26"/>
        <v>0</v>
      </c>
      <c r="D105" s="102">
        <f t="shared" si="26"/>
        <v>0</v>
      </c>
      <c r="E105" s="112">
        <v>0</v>
      </c>
      <c r="F105" s="102">
        <v>0</v>
      </c>
      <c r="G105" s="112">
        <v>0</v>
      </c>
      <c r="H105" s="102">
        <v>0</v>
      </c>
      <c r="I105" s="110">
        <v>0</v>
      </c>
      <c r="J105" s="102">
        <v>0</v>
      </c>
      <c r="K105" s="110">
        <v>0</v>
      </c>
      <c r="L105" s="102">
        <v>0</v>
      </c>
      <c r="M105" s="110">
        <v>0</v>
      </c>
      <c r="N105" s="102">
        <v>0</v>
      </c>
      <c r="O105" s="112">
        <v>0</v>
      </c>
      <c r="P105" s="102">
        <v>0</v>
      </c>
      <c r="Q105" s="110">
        <v>0</v>
      </c>
      <c r="R105" s="102">
        <v>0</v>
      </c>
      <c r="S105" s="110">
        <v>0</v>
      </c>
    </row>
    <row r="106" spans="1:19" x14ac:dyDescent="0.2">
      <c r="A106" s="115" t="s">
        <v>127</v>
      </c>
      <c r="B106" s="115"/>
      <c r="C106" s="112">
        <f t="shared" si="26"/>
        <v>200</v>
      </c>
      <c r="D106" s="102">
        <f t="shared" si="26"/>
        <v>100</v>
      </c>
      <c r="E106" s="112">
        <v>100</v>
      </c>
      <c r="F106" s="102">
        <v>100</v>
      </c>
      <c r="G106" s="112">
        <v>100</v>
      </c>
      <c r="H106" s="102">
        <v>0</v>
      </c>
      <c r="I106" s="110">
        <v>0</v>
      </c>
      <c r="J106" s="102">
        <v>0</v>
      </c>
      <c r="K106" s="110">
        <v>0</v>
      </c>
      <c r="L106" s="102">
        <v>0</v>
      </c>
      <c r="M106" s="110">
        <v>0</v>
      </c>
      <c r="N106" s="102">
        <v>0</v>
      </c>
      <c r="O106" s="112">
        <v>0</v>
      </c>
      <c r="P106" s="102">
        <v>0</v>
      </c>
      <c r="Q106" s="110">
        <v>0</v>
      </c>
      <c r="R106" s="102">
        <v>0</v>
      </c>
      <c r="S106" s="110">
        <v>0</v>
      </c>
    </row>
    <row r="107" spans="1:19" x14ac:dyDescent="0.2">
      <c r="A107" s="115" t="s">
        <v>128</v>
      </c>
      <c r="B107" s="115"/>
      <c r="C107" s="112">
        <f t="shared" si="26"/>
        <v>600</v>
      </c>
      <c r="D107" s="102">
        <f t="shared" si="26"/>
        <v>700</v>
      </c>
      <c r="E107" s="112">
        <v>400</v>
      </c>
      <c r="F107" s="102">
        <v>400</v>
      </c>
      <c r="G107" s="112">
        <v>200</v>
      </c>
      <c r="H107" s="102">
        <v>300</v>
      </c>
      <c r="I107" s="110">
        <v>0</v>
      </c>
      <c r="J107" s="102">
        <v>0</v>
      </c>
      <c r="K107" s="110">
        <v>0</v>
      </c>
      <c r="L107" s="102">
        <v>0</v>
      </c>
      <c r="M107" s="110">
        <v>0</v>
      </c>
      <c r="N107" s="102">
        <v>0</v>
      </c>
      <c r="O107" s="112">
        <v>0</v>
      </c>
      <c r="P107" s="102">
        <v>0</v>
      </c>
      <c r="Q107" s="110">
        <v>0</v>
      </c>
      <c r="R107" s="102">
        <v>0</v>
      </c>
      <c r="S107" s="110">
        <v>0</v>
      </c>
    </row>
    <row r="108" spans="1:19" x14ac:dyDescent="0.2">
      <c r="A108" s="115" t="s">
        <v>135</v>
      </c>
      <c r="B108" s="115"/>
      <c r="C108" s="112">
        <f t="shared" si="26"/>
        <v>600</v>
      </c>
      <c r="D108" s="102">
        <f t="shared" si="26"/>
        <v>600</v>
      </c>
      <c r="E108" s="112">
        <v>500</v>
      </c>
      <c r="F108" s="102">
        <v>500</v>
      </c>
      <c r="G108" s="112">
        <v>100</v>
      </c>
      <c r="H108" s="102">
        <v>100</v>
      </c>
      <c r="I108" s="110">
        <v>0</v>
      </c>
      <c r="J108" s="102">
        <v>0</v>
      </c>
      <c r="K108" s="110">
        <v>0</v>
      </c>
      <c r="L108" s="102">
        <v>0</v>
      </c>
      <c r="M108" s="110">
        <v>0</v>
      </c>
      <c r="N108" s="102">
        <v>0</v>
      </c>
      <c r="O108" s="112">
        <v>0</v>
      </c>
      <c r="P108" s="102">
        <v>0</v>
      </c>
      <c r="Q108" s="110">
        <v>0</v>
      </c>
      <c r="R108" s="102">
        <v>0</v>
      </c>
      <c r="S108" s="110">
        <v>0</v>
      </c>
    </row>
    <row r="109" spans="1:19" s="2" customFormat="1" x14ac:dyDescent="0.2">
      <c r="A109" s="115" t="s">
        <v>159</v>
      </c>
      <c r="B109" s="115"/>
      <c r="C109" s="112">
        <f t="shared" si="26"/>
        <v>300</v>
      </c>
      <c r="D109" s="102">
        <f t="shared" si="26"/>
        <v>300</v>
      </c>
      <c r="E109" s="112">
        <v>300</v>
      </c>
      <c r="F109" s="102">
        <v>300</v>
      </c>
      <c r="G109" s="112">
        <v>0</v>
      </c>
      <c r="H109" s="102">
        <v>0</v>
      </c>
      <c r="I109" s="110">
        <v>0</v>
      </c>
      <c r="J109" s="102">
        <v>0</v>
      </c>
      <c r="K109" s="110">
        <v>0</v>
      </c>
      <c r="L109" s="102">
        <v>0</v>
      </c>
      <c r="M109" s="110">
        <v>0</v>
      </c>
      <c r="N109" s="102">
        <v>0</v>
      </c>
      <c r="O109" s="112">
        <v>0</v>
      </c>
      <c r="P109" s="102">
        <v>0</v>
      </c>
      <c r="Q109" s="110">
        <v>0</v>
      </c>
      <c r="R109" s="102">
        <v>0</v>
      </c>
      <c r="S109" s="110">
        <v>0</v>
      </c>
    </row>
    <row r="110" spans="1:19" s="2" customFormat="1" x14ac:dyDescent="0.2">
      <c r="A110" s="115" t="s">
        <v>132</v>
      </c>
      <c r="B110" s="115"/>
      <c r="C110" s="112">
        <f t="shared" si="26"/>
        <v>4000</v>
      </c>
      <c r="D110" s="102">
        <f t="shared" si="26"/>
        <v>4000</v>
      </c>
      <c r="E110" s="112">
        <v>4000</v>
      </c>
      <c r="F110" s="102">
        <v>4000</v>
      </c>
      <c r="G110" s="112">
        <v>0</v>
      </c>
      <c r="H110" s="102">
        <v>0</v>
      </c>
      <c r="I110" s="110">
        <v>0</v>
      </c>
      <c r="J110" s="102">
        <v>0</v>
      </c>
      <c r="K110" s="110">
        <v>0</v>
      </c>
      <c r="L110" s="102">
        <v>0</v>
      </c>
      <c r="M110" s="110">
        <v>0</v>
      </c>
      <c r="N110" s="102">
        <v>0</v>
      </c>
      <c r="O110" s="112">
        <v>0</v>
      </c>
      <c r="P110" s="102">
        <v>0</v>
      </c>
      <c r="Q110" s="110">
        <v>0</v>
      </c>
      <c r="R110" s="102">
        <v>0</v>
      </c>
      <c r="S110" s="110">
        <v>0</v>
      </c>
    </row>
    <row r="111" spans="1:19" x14ac:dyDescent="0.2">
      <c r="A111" s="115" t="s">
        <v>95</v>
      </c>
      <c r="B111" s="115"/>
      <c r="C111" s="112">
        <f t="shared" si="26"/>
        <v>5500</v>
      </c>
      <c r="D111" s="102">
        <f t="shared" si="26"/>
        <v>5500</v>
      </c>
      <c r="E111" s="112">
        <v>3500</v>
      </c>
      <c r="F111" s="102">
        <v>3500</v>
      </c>
      <c r="G111" s="112">
        <v>1000</v>
      </c>
      <c r="H111" s="102">
        <v>1000</v>
      </c>
      <c r="I111" s="110">
        <v>0</v>
      </c>
      <c r="J111" s="102">
        <v>0</v>
      </c>
      <c r="K111" s="110">
        <v>0</v>
      </c>
      <c r="L111" s="102">
        <v>0</v>
      </c>
      <c r="M111" s="110">
        <v>0</v>
      </c>
      <c r="N111" s="102">
        <v>0</v>
      </c>
      <c r="O111" s="112">
        <v>1000</v>
      </c>
      <c r="P111" s="102">
        <v>1000</v>
      </c>
      <c r="Q111" s="110">
        <v>0</v>
      </c>
      <c r="R111" s="102">
        <v>0</v>
      </c>
      <c r="S111" s="110">
        <v>0</v>
      </c>
    </row>
    <row r="112" spans="1:19" x14ac:dyDescent="0.2">
      <c r="A112" s="115"/>
      <c r="B112" s="115"/>
      <c r="C112" s="112"/>
      <c r="D112" s="102"/>
      <c r="E112" s="112"/>
      <c r="F112" s="102"/>
      <c r="G112" s="112"/>
      <c r="H112" s="102"/>
      <c r="I112" s="110"/>
      <c r="J112" s="102"/>
      <c r="K112" s="110"/>
      <c r="L112" s="102"/>
      <c r="M112" s="110"/>
      <c r="N112" s="102"/>
      <c r="O112" s="112"/>
      <c r="P112" s="102"/>
      <c r="Q112" s="110"/>
      <c r="R112" s="102"/>
      <c r="S112" s="110"/>
    </row>
    <row r="113" spans="1:19" s="2" customFormat="1" ht="15" x14ac:dyDescent="0.25">
      <c r="A113" s="111" t="s">
        <v>126</v>
      </c>
      <c r="B113" s="124"/>
      <c r="C113" s="109">
        <f>SUM(E113,G113,I113,K113,M113,O113,Q113)</f>
        <v>2650</v>
      </c>
      <c r="D113" s="101">
        <f>SUM(F113,H113,J113,L113,N113,P113,R113)</f>
        <v>2350</v>
      </c>
      <c r="E113" s="109">
        <f>SUM(E114)</f>
        <v>2000</v>
      </c>
      <c r="F113" s="101">
        <f t="shared" ref="F113:S113" si="28">SUM(F114)</f>
        <v>2000</v>
      </c>
      <c r="G113" s="109">
        <f t="shared" si="28"/>
        <v>650</v>
      </c>
      <c r="H113" s="101">
        <f t="shared" si="28"/>
        <v>350</v>
      </c>
      <c r="I113" s="114">
        <f t="shared" si="28"/>
        <v>0</v>
      </c>
      <c r="J113" s="101">
        <f t="shared" si="28"/>
        <v>0</v>
      </c>
      <c r="K113" s="114">
        <f t="shared" si="28"/>
        <v>0</v>
      </c>
      <c r="L113" s="101">
        <f t="shared" si="28"/>
        <v>0</v>
      </c>
      <c r="M113" s="114">
        <f t="shared" si="28"/>
        <v>0</v>
      </c>
      <c r="N113" s="101">
        <f t="shared" si="28"/>
        <v>0</v>
      </c>
      <c r="O113" s="109">
        <f t="shared" si="28"/>
        <v>0</v>
      </c>
      <c r="P113" s="101">
        <f t="shared" si="28"/>
        <v>0</v>
      </c>
      <c r="Q113" s="114">
        <f t="shared" si="28"/>
        <v>0</v>
      </c>
      <c r="R113" s="101">
        <f t="shared" si="28"/>
        <v>0</v>
      </c>
      <c r="S113" s="114">
        <f t="shared" si="28"/>
        <v>0</v>
      </c>
    </row>
    <row r="114" spans="1:19" s="2" customFormat="1" x14ac:dyDescent="0.2">
      <c r="A114" s="111" t="s">
        <v>96</v>
      </c>
      <c r="B114" s="111"/>
      <c r="C114" s="112">
        <f t="shared" ref="C114:C118" si="29">SUM(E114,G114,I114,K114,M114,O114,Q114)</f>
        <v>2650</v>
      </c>
      <c r="D114" s="101">
        <f t="shared" ref="D114:D118" si="30">SUM(F114,H114,J114,L114,N114,P114,R114)</f>
        <v>2350</v>
      </c>
      <c r="E114" s="112">
        <f>SUM(E115:E118)</f>
        <v>2000</v>
      </c>
      <c r="F114" s="102">
        <f t="shared" ref="F114:S114" si="31">SUM(F115:F118)</f>
        <v>2000</v>
      </c>
      <c r="G114" s="112">
        <f t="shared" si="31"/>
        <v>650</v>
      </c>
      <c r="H114" s="102">
        <f t="shared" si="31"/>
        <v>350</v>
      </c>
      <c r="I114" s="114">
        <f t="shared" si="31"/>
        <v>0</v>
      </c>
      <c r="J114" s="101">
        <f t="shared" si="31"/>
        <v>0</v>
      </c>
      <c r="K114" s="114">
        <f t="shared" si="31"/>
        <v>0</v>
      </c>
      <c r="L114" s="101">
        <f t="shared" si="31"/>
        <v>0</v>
      </c>
      <c r="M114" s="114">
        <f t="shared" si="31"/>
        <v>0</v>
      </c>
      <c r="N114" s="101">
        <f t="shared" si="31"/>
        <v>0</v>
      </c>
      <c r="O114" s="109">
        <f t="shared" si="31"/>
        <v>0</v>
      </c>
      <c r="P114" s="101">
        <f t="shared" si="31"/>
        <v>0</v>
      </c>
      <c r="Q114" s="114">
        <f t="shared" si="31"/>
        <v>0</v>
      </c>
      <c r="R114" s="101">
        <f t="shared" si="31"/>
        <v>0</v>
      </c>
      <c r="S114" s="114">
        <f t="shared" si="31"/>
        <v>0</v>
      </c>
    </row>
    <row r="115" spans="1:19" x14ac:dyDescent="0.2">
      <c r="A115" s="115" t="s">
        <v>97</v>
      </c>
      <c r="B115" s="115"/>
      <c r="C115" s="112">
        <f t="shared" si="29"/>
        <v>2500</v>
      </c>
      <c r="D115" s="101">
        <f t="shared" si="30"/>
        <v>2200</v>
      </c>
      <c r="E115" s="112">
        <v>2000</v>
      </c>
      <c r="F115" s="102">
        <v>2000</v>
      </c>
      <c r="G115" s="112">
        <v>500</v>
      </c>
      <c r="H115" s="102">
        <v>200</v>
      </c>
      <c r="I115" s="110">
        <v>0</v>
      </c>
      <c r="J115" s="102">
        <v>0</v>
      </c>
      <c r="K115" s="110">
        <v>0</v>
      </c>
      <c r="L115" s="102">
        <v>0</v>
      </c>
      <c r="M115" s="110">
        <v>0</v>
      </c>
      <c r="N115" s="102">
        <v>0</v>
      </c>
      <c r="O115" s="112">
        <v>0</v>
      </c>
      <c r="P115" s="102">
        <v>0</v>
      </c>
      <c r="Q115" s="110">
        <v>0</v>
      </c>
      <c r="R115" s="102">
        <v>0</v>
      </c>
      <c r="S115" s="110">
        <v>0</v>
      </c>
    </row>
    <row r="116" spans="1:19" x14ac:dyDescent="0.2">
      <c r="A116" s="115" t="s">
        <v>133</v>
      </c>
      <c r="B116" s="115"/>
      <c r="C116" s="112">
        <f t="shared" si="29"/>
        <v>50</v>
      </c>
      <c r="D116" s="101">
        <f t="shared" si="30"/>
        <v>50</v>
      </c>
      <c r="E116" s="112">
        <v>0</v>
      </c>
      <c r="F116" s="102">
        <v>0</v>
      </c>
      <c r="G116" s="112">
        <v>50</v>
      </c>
      <c r="H116" s="102">
        <v>50</v>
      </c>
      <c r="I116" s="110">
        <v>0</v>
      </c>
      <c r="J116" s="102">
        <v>0</v>
      </c>
      <c r="K116" s="110">
        <v>0</v>
      </c>
      <c r="L116" s="102">
        <v>0</v>
      </c>
      <c r="M116" s="110">
        <v>0</v>
      </c>
      <c r="N116" s="102">
        <v>0</v>
      </c>
      <c r="O116" s="112">
        <v>0</v>
      </c>
      <c r="P116" s="102">
        <v>0</v>
      </c>
      <c r="Q116" s="110">
        <v>0</v>
      </c>
      <c r="R116" s="102">
        <v>0</v>
      </c>
      <c r="S116" s="110">
        <v>0</v>
      </c>
    </row>
    <row r="117" spans="1:19" x14ac:dyDescent="0.2">
      <c r="A117" s="115" t="s">
        <v>160</v>
      </c>
      <c r="B117" s="115"/>
      <c r="C117" s="112">
        <f t="shared" si="29"/>
        <v>50</v>
      </c>
      <c r="D117" s="101">
        <f t="shared" si="30"/>
        <v>50</v>
      </c>
      <c r="E117" s="112">
        <v>0</v>
      </c>
      <c r="F117" s="102">
        <v>0</v>
      </c>
      <c r="G117" s="112">
        <v>50</v>
      </c>
      <c r="H117" s="102">
        <v>50</v>
      </c>
      <c r="I117" s="110">
        <v>0</v>
      </c>
      <c r="J117" s="102">
        <v>0</v>
      </c>
      <c r="K117" s="110">
        <v>0</v>
      </c>
      <c r="L117" s="102">
        <v>0</v>
      </c>
      <c r="M117" s="110">
        <v>0</v>
      </c>
      <c r="N117" s="102">
        <v>0</v>
      </c>
      <c r="O117" s="112">
        <v>0</v>
      </c>
      <c r="P117" s="102">
        <v>0</v>
      </c>
      <c r="Q117" s="110">
        <v>0</v>
      </c>
      <c r="R117" s="102">
        <v>0</v>
      </c>
      <c r="S117" s="110">
        <v>0</v>
      </c>
    </row>
    <row r="118" spans="1:19" x14ac:dyDescent="0.2">
      <c r="A118" s="115" t="s">
        <v>155</v>
      </c>
      <c r="B118" s="115"/>
      <c r="C118" s="112">
        <f t="shared" si="29"/>
        <v>50</v>
      </c>
      <c r="D118" s="101">
        <f t="shared" si="30"/>
        <v>50</v>
      </c>
      <c r="E118" s="112">
        <v>0</v>
      </c>
      <c r="F118" s="102">
        <v>0</v>
      </c>
      <c r="G118" s="112">
        <v>50</v>
      </c>
      <c r="H118" s="102">
        <v>50</v>
      </c>
      <c r="I118" s="110">
        <v>0</v>
      </c>
      <c r="J118" s="102">
        <v>0</v>
      </c>
      <c r="K118" s="110">
        <v>0</v>
      </c>
      <c r="L118" s="102">
        <v>0</v>
      </c>
      <c r="M118" s="110">
        <v>0</v>
      </c>
      <c r="N118" s="102">
        <v>0</v>
      </c>
      <c r="O118" s="112">
        <v>0</v>
      </c>
      <c r="P118" s="102">
        <v>0</v>
      </c>
      <c r="Q118" s="110">
        <v>0</v>
      </c>
      <c r="R118" s="102">
        <v>0</v>
      </c>
      <c r="S118" s="110">
        <v>0</v>
      </c>
    </row>
    <row r="119" spans="1:19" x14ac:dyDescent="0.2">
      <c r="A119" s="115"/>
      <c r="B119" s="115"/>
      <c r="C119" s="112"/>
      <c r="D119" s="102"/>
      <c r="E119" s="112"/>
      <c r="F119" s="102"/>
      <c r="G119" s="112"/>
      <c r="H119" s="102"/>
      <c r="I119" s="110"/>
      <c r="J119" s="102"/>
      <c r="K119" s="110"/>
      <c r="L119" s="102"/>
      <c r="M119" s="110"/>
      <c r="N119" s="102"/>
      <c r="O119" s="112"/>
      <c r="P119" s="102"/>
      <c r="Q119" s="110"/>
      <c r="R119" s="102"/>
      <c r="S119" s="110"/>
    </row>
    <row r="120" spans="1:19" ht="15" x14ac:dyDescent="0.25">
      <c r="A120" s="111" t="s">
        <v>141</v>
      </c>
      <c r="B120" s="124"/>
      <c r="C120" s="109">
        <f t="shared" ref="C120:D124" si="32">SUM(E120,G120,I120,K120,M120,O120,Q120)</f>
        <v>10000</v>
      </c>
      <c r="D120" s="101">
        <f>SUM(F120,H120,J120,L120,N120,P120,R120)</f>
        <v>10000</v>
      </c>
      <c r="E120" s="109">
        <f t="shared" ref="E120:S121" si="33">SUM(E121)</f>
        <v>10000</v>
      </c>
      <c r="F120" s="101">
        <f t="shared" si="33"/>
        <v>10000</v>
      </c>
      <c r="G120" s="109">
        <f t="shared" si="33"/>
        <v>0</v>
      </c>
      <c r="H120" s="101">
        <f t="shared" si="33"/>
        <v>0</v>
      </c>
      <c r="I120" s="114">
        <f t="shared" si="33"/>
        <v>0</v>
      </c>
      <c r="J120" s="101">
        <f t="shared" si="33"/>
        <v>0</v>
      </c>
      <c r="K120" s="114">
        <f t="shared" si="33"/>
        <v>0</v>
      </c>
      <c r="L120" s="101">
        <f t="shared" si="33"/>
        <v>0</v>
      </c>
      <c r="M120" s="114">
        <f t="shared" si="33"/>
        <v>0</v>
      </c>
      <c r="N120" s="101">
        <f t="shared" si="33"/>
        <v>0</v>
      </c>
      <c r="O120" s="109">
        <f t="shared" si="33"/>
        <v>0</v>
      </c>
      <c r="P120" s="101">
        <f t="shared" si="33"/>
        <v>0</v>
      </c>
      <c r="Q120" s="114">
        <f t="shared" si="33"/>
        <v>0</v>
      </c>
      <c r="R120" s="101">
        <f t="shared" si="33"/>
        <v>0</v>
      </c>
      <c r="S120" s="114">
        <f t="shared" si="33"/>
        <v>0</v>
      </c>
    </row>
    <row r="121" spans="1:19" x14ac:dyDescent="0.2">
      <c r="A121" s="111" t="s">
        <v>142</v>
      </c>
      <c r="B121" s="111"/>
      <c r="C121" s="112">
        <f t="shared" si="32"/>
        <v>10000</v>
      </c>
      <c r="D121" s="102">
        <f t="shared" si="32"/>
        <v>10000</v>
      </c>
      <c r="E121" s="112">
        <f>SUM(E122)</f>
        <v>10000</v>
      </c>
      <c r="F121" s="102">
        <f t="shared" si="33"/>
        <v>10000</v>
      </c>
      <c r="G121" s="109">
        <f t="shared" si="33"/>
        <v>0</v>
      </c>
      <c r="H121" s="101">
        <f t="shared" si="33"/>
        <v>0</v>
      </c>
      <c r="I121" s="114">
        <f t="shared" si="33"/>
        <v>0</v>
      </c>
      <c r="J121" s="101">
        <f t="shared" si="33"/>
        <v>0</v>
      </c>
      <c r="K121" s="114">
        <f t="shared" si="33"/>
        <v>0</v>
      </c>
      <c r="L121" s="101">
        <f t="shared" si="33"/>
        <v>0</v>
      </c>
      <c r="M121" s="114">
        <f t="shared" si="33"/>
        <v>0</v>
      </c>
      <c r="N121" s="101">
        <f t="shared" si="33"/>
        <v>0</v>
      </c>
      <c r="O121" s="109">
        <f t="shared" si="33"/>
        <v>0</v>
      </c>
      <c r="P121" s="101">
        <f t="shared" si="33"/>
        <v>0</v>
      </c>
      <c r="Q121" s="114">
        <f t="shared" si="33"/>
        <v>0</v>
      </c>
      <c r="R121" s="101">
        <f t="shared" si="33"/>
        <v>0</v>
      </c>
      <c r="S121" s="114">
        <f t="shared" si="33"/>
        <v>0</v>
      </c>
    </row>
    <row r="122" spans="1:19" s="2" customFormat="1" x14ac:dyDescent="0.2">
      <c r="A122" s="115" t="s">
        <v>143</v>
      </c>
      <c r="B122" s="115"/>
      <c r="C122" s="112">
        <f t="shared" si="32"/>
        <v>10000</v>
      </c>
      <c r="D122" s="102">
        <f t="shared" si="32"/>
        <v>10000</v>
      </c>
      <c r="E122" s="112">
        <v>10000</v>
      </c>
      <c r="F122" s="102">
        <v>10000</v>
      </c>
      <c r="G122" s="112">
        <v>0</v>
      </c>
      <c r="H122" s="102">
        <v>0</v>
      </c>
      <c r="I122" s="110">
        <v>0</v>
      </c>
      <c r="J122" s="102">
        <v>0</v>
      </c>
      <c r="K122" s="110">
        <v>0</v>
      </c>
      <c r="L122" s="102">
        <v>0</v>
      </c>
      <c r="M122" s="110">
        <v>0</v>
      </c>
      <c r="N122" s="102">
        <v>0</v>
      </c>
      <c r="O122" s="112">
        <v>0</v>
      </c>
      <c r="P122" s="102">
        <v>0</v>
      </c>
      <c r="Q122" s="110">
        <v>0</v>
      </c>
      <c r="R122" s="102">
        <v>0</v>
      </c>
      <c r="S122" s="110">
        <v>0</v>
      </c>
    </row>
    <row r="123" spans="1:19" s="2" customFormat="1" x14ac:dyDescent="0.2">
      <c r="A123" s="115"/>
      <c r="B123" s="115"/>
      <c r="C123" s="112"/>
      <c r="D123" s="102"/>
      <c r="E123" s="112"/>
      <c r="F123" s="102"/>
      <c r="G123" s="112"/>
      <c r="H123" s="102"/>
      <c r="I123" s="110"/>
      <c r="J123" s="102"/>
      <c r="K123" s="110"/>
      <c r="L123" s="102"/>
      <c r="M123" s="110"/>
      <c r="N123" s="102"/>
      <c r="O123" s="112"/>
      <c r="P123" s="102"/>
      <c r="Q123" s="110"/>
      <c r="R123" s="102"/>
      <c r="S123" s="110"/>
    </row>
    <row r="124" spans="1:19" s="26" customFormat="1" ht="15.75" x14ac:dyDescent="0.25">
      <c r="A124" s="23" t="s">
        <v>98</v>
      </c>
      <c r="B124" s="28"/>
      <c r="C124" s="43">
        <f t="shared" si="32"/>
        <v>99350</v>
      </c>
      <c r="D124" s="91">
        <f t="shared" si="32"/>
        <v>97250</v>
      </c>
      <c r="E124" s="43">
        <f>SUM(E126+E130+E150)</f>
        <v>99350</v>
      </c>
      <c r="F124" s="91">
        <f t="shared" ref="F124:S124" si="34">SUM(F126+F130+F150)</f>
        <v>90350</v>
      </c>
      <c r="G124" s="43">
        <f t="shared" si="34"/>
        <v>0</v>
      </c>
      <c r="H124" s="91">
        <f t="shared" si="34"/>
        <v>6900</v>
      </c>
      <c r="I124" s="43">
        <f t="shared" si="34"/>
        <v>0</v>
      </c>
      <c r="J124" s="91">
        <f t="shared" si="34"/>
        <v>0</v>
      </c>
      <c r="K124" s="43">
        <f t="shared" si="34"/>
        <v>0</v>
      </c>
      <c r="L124" s="91">
        <f t="shared" si="34"/>
        <v>0</v>
      </c>
      <c r="M124" s="43">
        <f t="shared" si="34"/>
        <v>0</v>
      </c>
      <c r="N124" s="91">
        <f t="shared" si="34"/>
        <v>0</v>
      </c>
      <c r="O124" s="43">
        <f t="shared" si="34"/>
        <v>0</v>
      </c>
      <c r="P124" s="91">
        <f t="shared" si="34"/>
        <v>0</v>
      </c>
      <c r="Q124" s="43">
        <f t="shared" si="34"/>
        <v>0</v>
      </c>
      <c r="R124" s="91">
        <f t="shared" si="34"/>
        <v>0</v>
      </c>
      <c r="S124" s="43">
        <f t="shared" si="34"/>
        <v>0</v>
      </c>
    </row>
    <row r="125" spans="1:19" ht="12.75" customHeight="1" x14ac:dyDescent="0.25">
      <c r="A125" s="116"/>
      <c r="B125" s="116"/>
      <c r="C125" s="112"/>
      <c r="D125" s="102"/>
      <c r="E125" s="112"/>
      <c r="F125" s="102"/>
      <c r="G125" s="112"/>
      <c r="H125" s="102"/>
      <c r="I125" s="110"/>
      <c r="J125" s="102"/>
      <c r="K125" s="110"/>
      <c r="L125" s="102"/>
      <c r="M125" s="110"/>
      <c r="N125" s="102"/>
      <c r="O125" s="112"/>
      <c r="P125" s="102"/>
      <c r="Q125" s="110"/>
      <c r="R125" s="102"/>
      <c r="S125" s="110"/>
    </row>
    <row r="126" spans="1:19" s="2" customFormat="1" ht="12.75" customHeight="1" x14ac:dyDescent="0.25">
      <c r="A126" s="111" t="s">
        <v>129</v>
      </c>
      <c r="B126" s="108"/>
      <c r="C126" s="126">
        <f t="shared" ref="C126:C148" si="35">SUM(E126,G126,I126,K126,M126,O126,Q126)</f>
        <v>0</v>
      </c>
      <c r="D126" s="102">
        <f>SUM(F126,H126,J126,L126,N126,P126,R126)</f>
        <v>0</v>
      </c>
      <c r="E126" s="109">
        <f>SUM(E127)</f>
        <v>0</v>
      </c>
      <c r="F126" s="101">
        <f>SUM(F127)</f>
        <v>0</v>
      </c>
      <c r="G126" s="109">
        <f t="shared" ref="G126:S126" si="36">SUM(G127)</f>
        <v>0</v>
      </c>
      <c r="H126" s="101">
        <f>SUM(H127)</f>
        <v>0</v>
      </c>
      <c r="I126" s="114">
        <f t="shared" si="36"/>
        <v>0</v>
      </c>
      <c r="J126" s="101">
        <f>SUM(J127)</f>
        <v>0</v>
      </c>
      <c r="K126" s="114">
        <f t="shared" si="36"/>
        <v>0</v>
      </c>
      <c r="L126" s="101">
        <f>SUM(L127)</f>
        <v>0</v>
      </c>
      <c r="M126" s="114">
        <f t="shared" si="36"/>
        <v>0</v>
      </c>
      <c r="N126" s="101">
        <f>SUM(N127)</f>
        <v>0</v>
      </c>
      <c r="O126" s="109">
        <f t="shared" si="36"/>
        <v>0</v>
      </c>
      <c r="P126" s="101">
        <f>SUM(P127)</f>
        <v>0</v>
      </c>
      <c r="Q126" s="114">
        <f t="shared" si="36"/>
        <v>0</v>
      </c>
      <c r="R126" s="101">
        <f>SUM(R127)</f>
        <v>0</v>
      </c>
      <c r="S126" s="114">
        <f t="shared" si="36"/>
        <v>0</v>
      </c>
    </row>
    <row r="127" spans="1:19" s="2" customFormat="1" x14ac:dyDescent="0.2">
      <c r="A127" s="111" t="s">
        <v>99</v>
      </c>
      <c r="B127" s="111"/>
      <c r="C127" s="126">
        <f t="shared" si="35"/>
        <v>0</v>
      </c>
      <c r="D127" s="102">
        <f t="shared" ref="D127:D128" si="37">SUM(F127,H127,J127,L127,N127,P127,R127)</f>
        <v>0</v>
      </c>
      <c r="E127" s="109">
        <f>SUM(E128)</f>
        <v>0</v>
      </c>
      <c r="F127" s="101">
        <f>SUM(F128)</f>
        <v>0</v>
      </c>
      <c r="G127" s="109">
        <f t="shared" ref="G127:S127" si="38">SUM(G128)</f>
        <v>0</v>
      </c>
      <c r="H127" s="101">
        <f>SUM(H128)</f>
        <v>0</v>
      </c>
      <c r="I127" s="114">
        <f t="shared" si="38"/>
        <v>0</v>
      </c>
      <c r="J127" s="101">
        <f>SUM(J128)</f>
        <v>0</v>
      </c>
      <c r="K127" s="114">
        <f t="shared" si="38"/>
        <v>0</v>
      </c>
      <c r="L127" s="101">
        <f>SUM(L128)</f>
        <v>0</v>
      </c>
      <c r="M127" s="114">
        <f t="shared" si="38"/>
        <v>0</v>
      </c>
      <c r="N127" s="101">
        <f>SUM(N128)</f>
        <v>0</v>
      </c>
      <c r="O127" s="109">
        <f t="shared" si="38"/>
        <v>0</v>
      </c>
      <c r="P127" s="101">
        <f>SUM(P128)</f>
        <v>0</v>
      </c>
      <c r="Q127" s="114">
        <f t="shared" si="38"/>
        <v>0</v>
      </c>
      <c r="R127" s="101">
        <f>SUM(R128)</f>
        <v>0</v>
      </c>
      <c r="S127" s="114">
        <f t="shared" si="38"/>
        <v>0</v>
      </c>
    </row>
    <row r="128" spans="1:19" x14ac:dyDescent="0.2">
      <c r="A128" s="115" t="s">
        <v>150</v>
      </c>
      <c r="B128" s="115"/>
      <c r="C128" s="112">
        <f t="shared" si="35"/>
        <v>0</v>
      </c>
      <c r="D128" s="102">
        <f t="shared" si="37"/>
        <v>0</v>
      </c>
      <c r="E128" s="112">
        <v>0</v>
      </c>
      <c r="F128" s="102">
        <v>0</v>
      </c>
      <c r="G128" s="112">
        <v>0</v>
      </c>
      <c r="H128" s="102">
        <v>0</v>
      </c>
      <c r="I128" s="110">
        <v>0</v>
      </c>
      <c r="J128" s="102">
        <v>0</v>
      </c>
      <c r="K128" s="110">
        <v>0</v>
      </c>
      <c r="L128" s="102">
        <v>0</v>
      </c>
      <c r="M128" s="110">
        <v>0</v>
      </c>
      <c r="N128" s="102">
        <v>0</v>
      </c>
      <c r="O128" s="112">
        <v>0</v>
      </c>
      <c r="P128" s="102">
        <v>0</v>
      </c>
      <c r="Q128" s="110">
        <v>0</v>
      </c>
      <c r="R128" s="102">
        <v>0</v>
      </c>
      <c r="S128" s="110">
        <v>0</v>
      </c>
    </row>
    <row r="129" spans="1:19" s="2" customFormat="1" ht="15" x14ac:dyDescent="0.25">
      <c r="A129" s="116"/>
      <c r="B129" s="116"/>
      <c r="C129" s="112"/>
      <c r="D129" s="102"/>
      <c r="E129" s="112"/>
      <c r="F129" s="102"/>
      <c r="G129" s="112"/>
      <c r="H129" s="102"/>
      <c r="I129" s="110"/>
      <c r="J129" s="102"/>
      <c r="K129" s="110"/>
      <c r="L129" s="102"/>
      <c r="M129" s="110"/>
      <c r="N129" s="102"/>
      <c r="O129" s="112"/>
      <c r="P129" s="102"/>
      <c r="Q129" s="110"/>
      <c r="R129" s="102"/>
      <c r="S129" s="110"/>
    </row>
    <row r="130" spans="1:19" s="2" customFormat="1" x14ac:dyDescent="0.2">
      <c r="A130" s="111" t="s">
        <v>130</v>
      </c>
      <c r="B130" s="111"/>
      <c r="C130" s="109">
        <f t="shared" si="35"/>
        <v>80850</v>
      </c>
      <c r="D130" s="101">
        <f t="shared" ref="D130:D132" si="39">SUM(F130,H130,J130,L130,N130,P130,R130)</f>
        <v>78750</v>
      </c>
      <c r="E130" s="109">
        <f>SUM(E131+E134+E146)</f>
        <v>80850</v>
      </c>
      <c r="F130" s="101">
        <f t="shared" ref="F130:S130" si="40">SUM(F131+F134+F146)</f>
        <v>71850</v>
      </c>
      <c r="G130" s="109">
        <f t="shared" si="40"/>
        <v>0</v>
      </c>
      <c r="H130" s="101">
        <f t="shared" si="40"/>
        <v>6900</v>
      </c>
      <c r="I130" s="114">
        <f t="shared" si="40"/>
        <v>0</v>
      </c>
      <c r="J130" s="101">
        <f t="shared" si="40"/>
        <v>0</v>
      </c>
      <c r="K130" s="114">
        <f t="shared" si="40"/>
        <v>0</v>
      </c>
      <c r="L130" s="101">
        <f t="shared" si="40"/>
        <v>0</v>
      </c>
      <c r="M130" s="114">
        <f t="shared" si="40"/>
        <v>0</v>
      </c>
      <c r="N130" s="101">
        <f t="shared" si="40"/>
        <v>0</v>
      </c>
      <c r="O130" s="109">
        <f t="shared" si="40"/>
        <v>0</v>
      </c>
      <c r="P130" s="101">
        <f t="shared" si="40"/>
        <v>0</v>
      </c>
      <c r="Q130" s="114">
        <f t="shared" si="40"/>
        <v>0</v>
      </c>
      <c r="R130" s="101">
        <f t="shared" si="40"/>
        <v>0</v>
      </c>
      <c r="S130" s="114">
        <f t="shared" si="40"/>
        <v>0</v>
      </c>
    </row>
    <row r="131" spans="1:19" s="2" customFormat="1" x14ac:dyDescent="0.2">
      <c r="A131" s="111" t="s">
        <v>101</v>
      </c>
      <c r="B131" s="111"/>
      <c r="C131" s="112">
        <f t="shared" si="35"/>
        <v>0</v>
      </c>
      <c r="D131" s="102">
        <f t="shared" si="39"/>
        <v>0</v>
      </c>
      <c r="E131" s="109">
        <f>SUM(E132)</f>
        <v>0</v>
      </c>
      <c r="F131" s="101">
        <f t="shared" ref="F131:S131" si="41">SUM(F132)</f>
        <v>0</v>
      </c>
      <c r="G131" s="109">
        <f t="shared" si="41"/>
        <v>0</v>
      </c>
      <c r="H131" s="101">
        <f t="shared" si="41"/>
        <v>0</v>
      </c>
      <c r="I131" s="114">
        <f t="shared" si="41"/>
        <v>0</v>
      </c>
      <c r="J131" s="101">
        <f t="shared" si="41"/>
        <v>0</v>
      </c>
      <c r="K131" s="114">
        <f t="shared" si="41"/>
        <v>0</v>
      </c>
      <c r="L131" s="101">
        <f t="shared" si="41"/>
        <v>0</v>
      </c>
      <c r="M131" s="114">
        <f t="shared" si="41"/>
        <v>0</v>
      </c>
      <c r="N131" s="101">
        <f t="shared" si="41"/>
        <v>0</v>
      </c>
      <c r="O131" s="109">
        <f t="shared" si="41"/>
        <v>0</v>
      </c>
      <c r="P131" s="101">
        <f t="shared" si="41"/>
        <v>0</v>
      </c>
      <c r="Q131" s="114">
        <f t="shared" si="41"/>
        <v>0</v>
      </c>
      <c r="R131" s="101">
        <f t="shared" si="41"/>
        <v>0</v>
      </c>
      <c r="S131" s="114">
        <f t="shared" si="41"/>
        <v>0</v>
      </c>
    </row>
    <row r="132" spans="1:19" s="2" customFormat="1" x14ac:dyDescent="0.2">
      <c r="A132" s="115" t="s">
        <v>102</v>
      </c>
      <c r="B132" s="115"/>
      <c r="C132" s="112">
        <f t="shared" si="35"/>
        <v>0</v>
      </c>
      <c r="D132" s="102">
        <f t="shared" si="39"/>
        <v>0</v>
      </c>
      <c r="E132" s="112">
        <v>0</v>
      </c>
      <c r="F132" s="102">
        <v>0</v>
      </c>
      <c r="G132" s="112">
        <v>0</v>
      </c>
      <c r="H132" s="102">
        <v>0</v>
      </c>
      <c r="I132" s="110">
        <v>0</v>
      </c>
      <c r="J132" s="102">
        <v>0</v>
      </c>
      <c r="K132" s="110">
        <v>0</v>
      </c>
      <c r="L132" s="102">
        <v>0</v>
      </c>
      <c r="M132" s="110">
        <v>0</v>
      </c>
      <c r="N132" s="102">
        <v>0</v>
      </c>
      <c r="O132" s="112">
        <v>0</v>
      </c>
      <c r="P132" s="102">
        <v>0</v>
      </c>
      <c r="Q132" s="110">
        <v>0</v>
      </c>
      <c r="R132" s="102">
        <v>0</v>
      </c>
      <c r="S132" s="110">
        <v>0</v>
      </c>
    </row>
    <row r="133" spans="1:19" ht="15" x14ac:dyDescent="0.25">
      <c r="A133" s="116"/>
      <c r="B133" s="116"/>
      <c r="C133" s="112"/>
      <c r="D133" s="102"/>
      <c r="E133" s="112"/>
      <c r="F133" s="102"/>
      <c r="G133" s="112"/>
      <c r="H133" s="102"/>
      <c r="I133" s="110"/>
      <c r="J133" s="102"/>
      <c r="K133" s="110"/>
      <c r="L133" s="102"/>
      <c r="M133" s="110"/>
      <c r="N133" s="102"/>
      <c r="O133" s="112"/>
      <c r="P133" s="102"/>
      <c r="Q133" s="110"/>
      <c r="R133" s="102"/>
      <c r="S133" s="110"/>
    </row>
    <row r="134" spans="1:19" s="2" customFormat="1" x14ac:dyDescent="0.2">
      <c r="A134" s="111" t="s">
        <v>103</v>
      </c>
      <c r="B134" s="111"/>
      <c r="C134" s="109">
        <f t="shared" si="35"/>
        <v>80850</v>
      </c>
      <c r="D134" s="101">
        <f t="shared" ref="D134:D144" si="42">SUM(F134,H134,J134,L134,N134,P134,R134)</f>
        <v>78750</v>
      </c>
      <c r="E134" s="109">
        <f>SUM(E135:E144)</f>
        <v>80850</v>
      </c>
      <c r="F134" s="101">
        <f t="shared" ref="F134:R134" si="43">SUM(F135:F144)</f>
        <v>71850</v>
      </c>
      <c r="G134" s="109">
        <f t="shared" si="43"/>
        <v>0</v>
      </c>
      <c r="H134" s="101">
        <f t="shared" si="43"/>
        <v>6900</v>
      </c>
      <c r="I134" s="114">
        <f t="shared" si="43"/>
        <v>0</v>
      </c>
      <c r="J134" s="101">
        <f t="shared" si="43"/>
        <v>0</v>
      </c>
      <c r="K134" s="114">
        <f t="shared" si="43"/>
        <v>0</v>
      </c>
      <c r="L134" s="101">
        <f t="shared" si="43"/>
        <v>0</v>
      </c>
      <c r="M134" s="114">
        <f t="shared" si="43"/>
        <v>0</v>
      </c>
      <c r="N134" s="101">
        <f t="shared" si="43"/>
        <v>0</v>
      </c>
      <c r="O134" s="109">
        <f t="shared" si="43"/>
        <v>0</v>
      </c>
      <c r="P134" s="101">
        <f t="shared" si="43"/>
        <v>0</v>
      </c>
      <c r="Q134" s="114">
        <f t="shared" si="43"/>
        <v>0</v>
      </c>
      <c r="R134" s="101">
        <f t="shared" si="43"/>
        <v>0</v>
      </c>
      <c r="S134" s="114">
        <f>SUM(S135:S144)</f>
        <v>0</v>
      </c>
    </row>
    <row r="135" spans="1:19" x14ac:dyDescent="0.2">
      <c r="A135" s="115" t="s">
        <v>104</v>
      </c>
      <c r="B135" s="115"/>
      <c r="C135" s="112">
        <f t="shared" si="35"/>
        <v>25600</v>
      </c>
      <c r="D135" s="102">
        <f t="shared" si="42"/>
        <v>27000</v>
      </c>
      <c r="E135" s="112">
        <v>25600</v>
      </c>
      <c r="F135" s="102">
        <v>25600</v>
      </c>
      <c r="G135" s="112">
        <v>0</v>
      </c>
      <c r="H135" s="102">
        <v>1400</v>
      </c>
      <c r="I135" s="110">
        <v>0</v>
      </c>
      <c r="J135" s="102">
        <v>0</v>
      </c>
      <c r="K135" s="110">
        <v>0</v>
      </c>
      <c r="L135" s="102">
        <v>0</v>
      </c>
      <c r="M135" s="110">
        <v>0</v>
      </c>
      <c r="N135" s="102">
        <v>0</v>
      </c>
      <c r="O135" s="112">
        <v>0</v>
      </c>
      <c r="P135" s="102">
        <v>0</v>
      </c>
      <c r="Q135" s="110">
        <v>0</v>
      </c>
      <c r="R135" s="102">
        <v>0</v>
      </c>
      <c r="S135" s="110">
        <v>0</v>
      </c>
    </row>
    <row r="136" spans="1:19" s="2" customFormat="1" x14ac:dyDescent="0.2">
      <c r="A136" s="115" t="s">
        <v>105</v>
      </c>
      <c r="B136" s="115"/>
      <c r="C136" s="112">
        <f t="shared" si="35"/>
        <v>10550</v>
      </c>
      <c r="D136" s="102">
        <f t="shared" si="42"/>
        <v>11050</v>
      </c>
      <c r="E136" s="112">
        <v>10550</v>
      </c>
      <c r="F136" s="102">
        <v>10550</v>
      </c>
      <c r="G136" s="112">
        <v>0</v>
      </c>
      <c r="H136" s="102">
        <v>500</v>
      </c>
      <c r="I136" s="110">
        <v>0</v>
      </c>
      <c r="J136" s="102">
        <v>0</v>
      </c>
      <c r="K136" s="110">
        <v>0</v>
      </c>
      <c r="L136" s="102">
        <v>0</v>
      </c>
      <c r="M136" s="110">
        <v>0</v>
      </c>
      <c r="N136" s="102">
        <v>0</v>
      </c>
      <c r="O136" s="112">
        <v>0</v>
      </c>
      <c r="P136" s="102">
        <v>0</v>
      </c>
      <c r="Q136" s="110">
        <v>0</v>
      </c>
      <c r="R136" s="102">
        <v>0</v>
      </c>
      <c r="S136" s="110">
        <v>0</v>
      </c>
    </row>
    <row r="137" spans="1:19" x14ac:dyDescent="0.2">
      <c r="A137" s="115" t="s">
        <v>106</v>
      </c>
      <c r="B137" s="115"/>
      <c r="C137" s="112">
        <f t="shared" si="35"/>
        <v>400</v>
      </c>
      <c r="D137" s="102">
        <f t="shared" si="42"/>
        <v>400</v>
      </c>
      <c r="E137" s="112">
        <v>400</v>
      </c>
      <c r="F137" s="102">
        <v>400</v>
      </c>
      <c r="G137" s="112">
        <v>0</v>
      </c>
      <c r="H137" s="102">
        <v>0</v>
      </c>
      <c r="I137" s="110">
        <v>0</v>
      </c>
      <c r="J137" s="102">
        <v>0</v>
      </c>
      <c r="K137" s="110">
        <v>0</v>
      </c>
      <c r="L137" s="102">
        <v>0</v>
      </c>
      <c r="M137" s="110">
        <v>0</v>
      </c>
      <c r="N137" s="102">
        <v>0</v>
      </c>
      <c r="O137" s="112">
        <v>0</v>
      </c>
      <c r="P137" s="102">
        <v>0</v>
      </c>
      <c r="Q137" s="110">
        <v>0</v>
      </c>
      <c r="R137" s="102">
        <v>0</v>
      </c>
      <c r="S137" s="110">
        <v>0</v>
      </c>
    </row>
    <row r="138" spans="1:19" x14ac:dyDescent="0.2">
      <c r="A138" s="115" t="s">
        <v>166</v>
      </c>
      <c r="B138" s="115"/>
      <c r="C138" s="112">
        <f t="shared" ref="C138" si="44">SUM(E138,G138,I138,K138,M138,O138,Q138)</f>
        <v>3000</v>
      </c>
      <c r="D138" s="102">
        <f t="shared" ref="D138" si="45">SUM(F138,H138,J138,L138,N138,P138,R138)</f>
        <v>3000</v>
      </c>
      <c r="E138" s="112">
        <v>3000</v>
      </c>
      <c r="F138" s="102">
        <v>3000</v>
      </c>
      <c r="G138" s="112">
        <v>0</v>
      </c>
      <c r="H138" s="102">
        <v>0</v>
      </c>
      <c r="I138" s="110">
        <v>0</v>
      </c>
      <c r="J138" s="102">
        <v>0</v>
      </c>
      <c r="K138" s="110">
        <v>0</v>
      </c>
      <c r="L138" s="102">
        <v>0</v>
      </c>
      <c r="M138" s="110">
        <v>0</v>
      </c>
      <c r="N138" s="102">
        <v>0</v>
      </c>
      <c r="O138" s="112">
        <v>0</v>
      </c>
      <c r="P138" s="102">
        <v>0</v>
      </c>
      <c r="Q138" s="110">
        <v>0</v>
      </c>
      <c r="R138" s="102">
        <v>0</v>
      </c>
      <c r="S138" s="110">
        <v>0</v>
      </c>
    </row>
    <row r="139" spans="1:19" x14ac:dyDescent="0.2">
      <c r="A139" s="115" t="s">
        <v>165</v>
      </c>
      <c r="B139" s="115"/>
      <c r="C139" s="112">
        <f t="shared" si="35"/>
        <v>1000</v>
      </c>
      <c r="D139" s="102">
        <f t="shared" si="42"/>
        <v>1000</v>
      </c>
      <c r="E139" s="112">
        <v>1000</v>
      </c>
      <c r="F139" s="102">
        <v>1000</v>
      </c>
      <c r="G139" s="112">
        <v>0</v>
      </c>
      <c r="H139" s="102">
        <v>0</v>
      </c>
      <c r="I139" s="110">
        <v>0</v>
      </c>
      <c r="J139" s="102">
        <v>0</v>
      </c>
      <c r="K139" s="110">
        <v>0</v>
      </c>
      <c r="L139" s="102">
        <v>0</v>
      </c>
      <c r="M139" s="110">
        <v>0</v>
      </c>
      <c r="N139" s="102">
        <v>0</v>
      </c>
      <c r="O139" s="112">
        <v>0</v>
      </c>
      <c r="P139" s="102">
        <v>0</v>
      </c>
      <c r="Q139" s="110">
        <v>0</v>
      </c>
      <c r="R139" s="102">
        <v>0</v>
      </c>
      <c r="S139" s="110">
        <v>0</v>
      </c>
    </row>
    <row r="140" spans="1:19" x14ac:dyDescent="0.2">
      <c r="A140" s="127" t="s">
        <v>108</v>
      </c>
      <c r="B140" s="120"/>
      <c r="C140" s="112">
        <f t="shared" si="35"/>
        <v>7000</v>
      </c>
      <c r="D140" s="102">
        <f t="shared" si="42"/>
        <v>5000</v>
      </c>
      <c r="E140" s="112">
        <v>7000</v>
      </c>
      <c r="F140" s="102">
        <v>5000</v>
      </c>
      <c r="G140" s="112">
        <v>0</v>
      </c>
      <c r="H140" s="102">
        <v>0</v>
      </c>
      <c r="I140" s="110">
        <v>0</v>
      </c>
      <c r="J140" s="102">
        <v>0</v>
      </c>
      <c r="K140" s="110">
        <v>0</v>
      </c>
      <c r="L140" s="102">
        <v>0</v>
      </c>
      <c r="M140" s="110">
        <v>0</v>
      </c>
      <c r="N140" s="102">
        <v>0</v>
      </c>
      <c r="O140" s="112">
        <v>0</v>
      </c>
      <c r="P140" s="102">
        <v>0</v>
      </c>
      <c r="Q140" s="110">
        <v>0</v>
      </c>
      <c r="R140" s="102">
        <v>0</v>
      </c>
      <c r="S140" s="110">
        <v>0</v>
      </c>
    </row>
    <row r="141" spans="1:19" x14ac:dyDescent="0.2">
      <c r="A141" s="127" t="s">
        <v>167</v>
      </c>
      <c r="B141" s="120"/>
      <c r="C141" s="112">
        <f t="shared" ref="C141" si="46">SUM(E141,G141,I141,K141,M141,O141,Q141)</f>
        <v>7000</v>
      </c>
      <c r="D141" s="102">
        <f t="shared" ref="D141" si="47">SUM(F141,H141,J141,L141,N141,P141,R141)</f>
        <v>0</v>
      </c>
      <c r="E141" s="112">
        <v>7000</v>
      </c>
      <c r="F141" s="102">
        <v>0</v>
      </c>
      <c r="G141" s="112">
        <v>0</v>
      </c>
      <c r="H141" s="102">
        <v>0</v>
      </c>
      <c r="I141" s="110">
        <v>0</v>
      </c>
      <c r="J141" s="102">
        <v>0</v>
      </c>
      <c r="K141" s="110">
        <v>0</v>
      </c>
      <c r="L141" s="102">
        <v>0</v>
      </c>
      <c r="M141" s="110">
        <v>0</v>
      </c>
      <c r="N141" s="102">
        <v>0</v>
      </c>
      <c r="O141" s="112">
        <v>0</v>
      </c>
      <c r="P141" s="102">
        <v>0</v>
      </c>
      <c r="Q141" s="110">
        <v>0</v>
      </c>
      <c r="R141" s="102">
        <v>0</v>
      </c>
      <c r="S141" s="110">
        <v>0</v>
      </c>
    </row>
    <row r="142" spans="1:19" x14ac:dyDescent="0.2">
      <c r="A142" s="115" t="s">
        <v>109</v>
      </c>
      <c r="B142" s="115"/>
      <c r="C142" s="112">
        <f t="shared" si="35"/>
        <v>5700</v>
      </c>
      <c r="D142" s="102">
        <f t="shared" si="42"/>
        <v>5700</v>
      </c>
      <c r="E142" s="112">
        <v>5700</v>
      </c>
      <c r="F142" s="102">
        <v>5700</v>
      </c>
      <c r="G142" s="112">
        <v>0</v>
      </c>
      <c r="H142" s="102">
        <v>0</v>
      </c>
      <c r="I142" s="110">
        <v>0</v>
      </c>
      <c r="J142" s="102">
        <v>0</v>
      </c>
      <c r="K142" s="110">
        <v>0</v>
      </c>
      <c r="L142" s="102">
        <v>0</v>
      </c>
      <c r="M142" s="110">
        <v>0</v>
      </c>
      <c r="N142" s="102">
        <v>0</v>
      </c>
      <c r="O142" s="112">
        <v>0</v>
      </c>
      <c r="P142" s="102">
        <v>0</v>
      </c>
      <c r="Q142" s="110">
        <v>0</v>
      </c>
      <c r="R142" s="102">
        <v>0</v>
      </c>
      <c r="S142" s="110">
        <v>0</v>
      </c>
    </row>
    <row r="143" spans="1:19" s="2" customFormat="1" x14ac:dyDescent="0.2">
      <c r="A143" s="115" t="s">
        <v>110</v>
      </c>
      <c r="B143" s="115"/>
      <c r="C143" s="112">
        <f t="shared" si="35"/>
        <v>3648</v>
      </c>
      <c r="D143" s="102">
        <f t="shared" si="42"/>
        <v>4648</v>
      </c>
      <c r="E143" s="112">
        <v>3648</v>
      </c>
      <c r="F143" s="102">
        <v>3648</v>
      </c>
      <c r="G143" s="112">
        <v>0</v>
      </c>
      <c r="H143" s="102">
        <v>1000</v>
      </c>
      <c r="I143" s="110">
        <v>0</v>
      </c>
      <c r="J143" s="102">
        <v>0</v>
      </c>
      <c r="K143" s="110">
        <v>0</v>
      </c>
      <c r="L143" s="102">
        <v>0</v>
      </c>
      <c r="M143" s="110">
        <v>0</v>
      </c>
      <c r="N143" s="102">
        <v>0</v>
      </c>
      <c r="O143" s="112">
        <v>0</v>
      </c>
      <c r="P143" s="102">
        <v>0</v>
      </c>
      <c r="Q143" s="110">
        <v>0</v>
      </c>
      <c r="R143" s="102">
        <v>0</v>
      </c>
      <c r="S143" s="110">
        <v>0</v>
      </c>
    </row>
    <row r="144" spans="1:19" ht="15" x14ac:dyDescent="0.25">
      <c r="A144" s="115" t="s">
        <v>111</v>
      </c>
      <c r="B144" s="116"/>
      <c r="C144" s="112">
        <f t="shared" si="35"/>
        <v>16952</v>
      </c>
      <c r="D144" s="102">
        <f t="shared" si="42"/>
        <v>20952</v>
      </c>
      <c r="E144" s="112">
        <v>16952</v>
      </c>
      <c r="F144" s="102">
        <v>16952</v>
      </c>
      <c r="G144" s="112">
        <v>0</v>
      </c>
      <c r="H144" s="102">
        <v>4000</v>
      </c>
      <c r="I144" s="110">
        <v>0</v>
      </c>
      <c r="J144" s="102">
        <v>0</v>
      </c>
      <c r="K144" s="110">
        <v>0</v>
      </c>
      <c r="L144" s="102">
        <v>0</v>
      </c>
      <c r="M144" s="110">
        <v>0</v>
      </c>
      <c r="N144" s="102">
        <v>0</v>
      </c>
      <c r="O144" s="112">
        <v>0</v>
      </c>
      <c r="P144" s="102">
        <v>0</v>
      </c>
      <c r="Q144" s="110">
        <v>0</v>
      </c>
      <c r="R144" s="102">
        <v>0</v>
      </c>
      <c r="S144" s="110">
        <v>0</v>
      </c>
    </row>
    <row r="145" spans="1:19" s="2" customFormat="1" ht="15" x14ac:dyDescent="0.25">
      <c r="A145" s="115"/>
      <c r="B145" s="116"/>
      <c r="C145" s="112"/>
      <c r="D145" s="102"/>
      <c r="E145" s="112"/>
      <c r="F145" s="102"/>
      <c r="G145" s="112"/>
      <c r="H145" s="102"/>
      <c r="I145" s="110"/>
      <c r="J145" s="102"/>
      <c r="K145" s="110"/>
      <c r="L145" s="102"/>
      <c r="M145" s="110"/>
      <c r="N145" s="102"/>
      <c r="O145" s="112"/>
      <c r="P145" s="102"/>
      <c r="Q145" s="110"/>
      <c r="R145" s="102"/>
      <c r="S145" s="110"/>
    </row>
    <row r="146" spans="1:19" s="2" customFormat="1" ht="15" x14ac:dyDescent="0.25">
      <c r="A146" s="111" t="s">
        <v>114</v>
      </c>
      <c r="B146" s="124"/>
      <c r="C146" s="109">
        <f t="shared" si="35"/>
        <v>0</v>
      </c>
      <c r="D146" s="101">
        <f t="shared" ref="D146:D148" si="48">SUM(F146,H146,J146,L146,N146,P146,R146)</f>
        <v>0</v>
      </c>
      <c r="E146" s="109">
        <f>SUM(E147)</f>
        <v>0</v>
      </c>
      <c r="F146" s="101">
        <f t="shared" ref="F146:R146" si="49">SUM(F147)</f>
        <v>0</v>
      </c>
      <c r="G146" s="109">
        <f t="shared" si="49"/>
        <v>0</v>
      </c>
      <c r="H146" s="101">
        <f t="shared" si="49"/>
        <v>0</v>
      </c>
      <c r="I146" s="114">
        <f t="shared" si="49"/>
        <v>0</v>
      </c>
      <c r="J146" s="101">
        <f t="shared" si="49"/>
        <v>0</v>
      </c>
      <c r="K146" s="114">
        <f t="shared" si="49"/>
        <v>0</v>
      </c>
      <c r="L146" s="101">
        <f t="shared" si="49"/>
        <v>0</v>
      </c>
      <c r="M146" s="114">
        <f t="shared" si="49"/>
        <v>0</v>
      </c>
      <c r="N146" s="101">
        <f t="shared" si="49"/>
        <v>0</v>
      </c>
      <c r="O146" s="109">
        <f t="shared" si="49"/>
        <v>0</v>
      </c>
      <c r="P146" s="101">
        <f t="shared" si="49"/>
        <v>0</v>
      </c>
      <c r="Q146" s="114">
        <f t="shared" si="49"/>
        <v>0</v>
      </c>
      <c r="R146" s="101">
        <f t="shared" si="49"/>
        <v>0</v>
      </c>
      <c r="S146" s="114">
        <f t="shared" ref="S146" si="50">SUM(S147)</f>
        <v>0</v>
      </c>
    </row>
    <row r="147" spans="1:19" ht="15" x14ac:dyDescent="0.25">
      <c r="A147" s="115" t="s">
        <v>115</v>
      </c>
      <c r="B147" s="116"/>
      <c r="C147" s="112">
        <f t="shared" si="35"/>
        <v>0</v>
      </c>
      <c r="D147" s="102">
        <f t="shared" si="48"/>
        <v>0</v>
      </c>
      <c r="E147" s="112">
        <v>0</v>
      </c>
      <c r="F147" s="102">
        <v>0</v>
      </c>
      <c r="G147" s="112">
        <v>0</v>
      </c>
      <c r="H147" s="102">
        <v>0</v>
      </c>
      <c r="I147" s="110">
        <v>0</v>
      </c>
      <c r="J147" s="102">
        <v>0</v>
      </c>
      <c r="K147" s="110">
        <v>0</v>
      </c>
      <c r="L147" s="102">
        <v>0</v>
      </c>
      <c r="M147" s="110">
        <v>0</v>
      </c>
      <c r="N147" s="102">
        <v>0</v>
      </c>
      <c r="O147" s="112">
        <v>0</v>
      </c>
      <c r="P147" s="102">
        <v>0</v>
      </c>
      <c r="Q147" s="110">
        <v>0</v>
      </c>
      <c r="R147" s="102">
        <v>0</v>
      </c>
      <c r="S147" s="110">
        <v>0</v>
      </c>
    </row>
    <row r="148" spans="1:19" ht="15" x14ac:dyDescent="0.25">
      <c r="A148" s="115" t="s">
        <v>116</v>
      </c>
      <c r="B148" s="116"/>
      <c r="C148" s="112">
        <f t="shared" si="35"/>
        <v>0</v>
      </c>
      <c r="D148" s="102">
        <f t="shared" si="48"/>
        <v>0</v>
      </c>
      <c r="E148" s="112">
        <v>0</v>
      </c>
      <c r="F148" s="102">
        <v>0</v>
      </c>
      <c r="G148" s="112">
        <v>0</v>
      </c>
      <c r="H148" s="102">
        <v>0</v>
      </c>
      <c r="I148" s="110">
        <v>0</v>
      </c>
      <c r="J148" s="102">
        <v>0</v>
      </c>
      <c r="K148" s="110">
        <v>0</v>
      </c>
      <c r="L148" s="102">
        <v>0</v>
      </c>
      <c r="M148" s="110">
        <v>0</v>
      </c>
      <c r="N148" s="102">
        <v>0</v>
      </c>
      <c r="O148" s="112">
        <v>0</v>
      </c>
      <c r="P148" s="102">
        <v>0</v>
      </c>
      <c r="Q148" s="110">
        <v>0</v>
      </c>
      <c r="R148" s="102">
        <v>0</v>
      </c>
      <c r="S148" s="110"/>
    </row>
    <row r="149" spans="1:19" s="2" customFormat="1" x14ac:dyDescent="0.2">
      <c r="A149" s="120"/>
      <c r="B149" s="111"/>
      <c r="C149" s="112"/>
      <c r="D149" s="102"/>
      <c r="E149" s="112"/>
      <c r="F149" s="102"/>
      <c r="G149" s="109"/>
      <c r="H149" s="101"/>
      <c r="I149" s="114"/>
      <c r="J149" s="101"/>
      <c r="K149" s="114"/>
      <c r="L149" s="101"/>
      <c r="M149" s="114"/>
      <c r="N149" s="101"/>
      <c r="O149" s="109"/>
      <c r="P149" s="101"/>
      <c r="Q149" s="114"/>
      <c r="R149" s="101"/>
      <c r="S149" s="114"/>
    </row>
    <row r="150" spans="1:19" s="2" customFormat="1" ht="15" x14ac:dyDescent="0.25">
      <c r="A150" s="111" t="s">
        <v>154</v>
      </c>
      <c r="B150" s="124"/>
      <c r="C150" s="109">
        <f>SUM(E150,G150,I150,K150,M150,O150,Q150)</f>
        <v>18500</v>
      </c>
      <c r="D150" s="101">
        <f t="shared" ref="D150:D151" si="51">SUM(F150,H150,J150,L150,N150,P150,R150)</f>
        <v>18500</v>
      </c>
      <c r="E150" s="109">
        <f>SUM(E151:E151)</f>
        <v>18500</v>
      </c>
      <c r="F150" s="101">
        <f t="shared" ref="F150:S150" si="52">SUM(F151:F151)</f>
        <v>18500</v>
      </c>
      <c r="G150" s="109">
        <f t="shared" si="52"/>
        <v>0</v>
      </c>
      <c r="H150" s="101">
        <f t="shared" si="52"/>
        <v>0</v>
      </c>
      <c r="I150" s="114">
        <f t="shared" si="52"/>
        <v>0</v>
      </c>
      <c r="J150" s="101">
        <f t="shared" si="52"/>
        <v>0</v>
      </c>
      <c r="K150" s="114">
        <f t="shared" si="52"/>
        <v>0</v>
      </c>
      <c r="L150" s="101">
        <f t="shared" si="52"/>
        <v>0</v>
      </c>
      <c r="M150" s="114">
        <f t="shared" si="52"/>
        <v>0</v>
      </c>
      <c r="N150" s="101">
        <f t="shared" si="52"/>
        <v>0</v>
      </c>
      <c r="O150" s="109">
        <f t="shared" si="52"/>
        <v>0</v>
      </c>
      <c r="P150" s="101">
        <f t="shared" si="52"/>
        <v>0</v>
      </c>
      <c r="Q150" s="114">
        <f t="shared" si="52"/>
        <v>0</v>
      </c>
      <c r="R150" s="101">
        <f t="shared" si="52"/>
        <v>0</v>
      </c>
      <c r="S150" s="114">
        <f t="shared" si="52"/>
        <v>0</v>
      </c>
    </row>
    <row r="151" spans="1:19" x14ac:dyDescent="0.2">
      <c r="A151" s="115" t="s">
        <v>151</v>
      </c>
      <c r="B151" s="115"/>
      <c r="C151" s="112">
        <f>SUM(E151,G151,I151,K151,M151,O151,Q151)</f>
        <v>18500</v>
      </c>
      <c r="D151" s="102">
        <f t="shared" si="51"/>
        <v>18500</v>
      </c>
      <c r="E151" s="112">
        <v>18500</v>
      </c>
      <c r="F151" s="102">
        <v>18500</v>
      </c>
      <c r="G151" s="112">
        <v>0</v>
      </c>
      <c r="H151" s="102">
        <v>0</v>
      </c>
      <c r="I151" s="110">
        <v>0</v>
      </c>
      <c r="J151" s="102">
        <v>0</v>
      </c>
      <c r="K151" s="110">
        <v>0</v>
      </c>
      <c r="L151" s="102">
        <v>0</v>
      </c>
      <c r="M151" s="110">
        <v>0</v>
      </c>
      <c r="N151" s="102">
        <v>0</v>
      </c>
      <c r="O151" s="112">
        <v>0</v>
      </c>
      <c r="P151" s="102">
        <v>0</v>
      </c>
      <c r="Q151" s="110">
        <v>0</v>
      </c>
      <c r="R151" s="102">
        <v>0</v>
      </c>
      <c r="S151" s="110">
        <v>0</v>
      </c>
    </row>
    <row r="152" spans="1:19" ht="15" x14ac:dyDescent="0.25">
      <c r="A152" s="115"/>
      <c r="B152" s="116"/>
      <c r="C152" s="112"/>
      <c r="D152" s="102"/>
      <c r="E152" s="112"/>
      <c r="F152" s="102"/>
      <c r="G152" s="112"/>
      <c r="H152" s="102"/>
      <c r="I152" s="110"/>
      <c r="J152" s="102"/>
      <c r="K152" s="110"/>
      <c r="L152" s="102"/>
      <c r="M152" s="110"/>
      <c r="N152" s="102"/>
      <c r="O152" s="112"/>
      <c r="P152" s="102"/>
      <c r="Q152" s="110"/>
      <c r="R152" s="102"/>
      <c r="S152" s="110"/>
    </row>
    <row r="153" spans="1:19" x14ac:dyDescent="0.2">
      <c r="A153" s="6"/>
      <c r="B153" s="3"/>
      <c r="C153" s="112"/>
      <c r="D153" s="102"/>
      <c r="E153" s="112"/>
      <c r="F153" s="102"/>
      <c r="G153" s="34"/>
      <c r="H153" s="92"/>
      <c r="I153" s="4"/>
      <c r="J153" s="92"/>
      <c r="K153" s="4"/>
      <c r="L153" s="92"/>
      <c r="M153" s="4"/>
      <c r="N153" s="92"/>
      <c r="O153" s="34"/>
      <c r="P153" s="92"/>
      <c r="Q153" s="4"/>
      <c r="R153" s="92"/>
      <c r="S153" s="4"/>
    </row>
    <row r="154" spans="1:19" s="26" customFormat="1" ht="15.75" x14ac:dyDescent="0.25">
      <c r="A154" s="25" t="s">
        <v>119</v>
      </c>
      <c r="B154" s="75" t="s">
        <v>120</v>
      </c>
      <c r="C154" s="39">
        <f>SUM(E154,G154,I154,K154,M154,O154,Q154)</f>
        <v>418390</v>
      </c>
      <c r="D154" s="94">
        <f>SUM(F154,H154,J154,L154,N154,P154,R154)</f>
        <v>400605</v>
      </c>
      <c r="E154" s="39">
        <f>SUM(E156,E240)</f>
        <v>275000</v>
      </c>
      <c r="F154" s="94">
        <f>SUM(F156,F240)</f>
        <v>237605</v>
      </c>
      <c r="G154" s="39">
        <f t="shared" ref="G154:S154" si="53">SUM(G156,G240)</f>
        <v>79655</v>
      </c>
      <c r="H154" s="94">
        <f t="shared" si="53"/>
        <v>97265</v>
      </c>
      <c r="I154" s="40">
        <f t="shared" si="53"/>
        <v>0</v>
      </c>
      <c r="J154" s="94">
        <f t="shared" si="53"/>
        <v>0</v>
      </c>
      <c r="K154" s="40">
        <f>SUM(K156,K240)</f>
        <v>21500</v>
      </c>
      <c r="L154" s="94">
        <f t="shared" si="53"/>
        <v>21500</v>
      </c>
      <c r="M154" s="40">
        <f t="shared" si="53"/>
        <v>10000</v>
      </c>
      <c r="N154" s="94">
        <f t="shared" si="53"/>
        <v>10000</v>
      </c>
      <c r="O154" s="39">
        <f t="shared" si="53"/>
        <v>31035</v>
      </c>
      <c r="P154" s="94">
        <f t="shared" si="53"/>
        <v>33035</v>
      </c>
      <c r="Q154" s="40">
        <f t="shared" si="53"/>
        <v>1200</v>
      </c>
      <c r="R154" s="94">
        <f t="shared" si="53"/>
        <v>1200</v>
      </c>
      <c r="S154" s="40">
        <f t="shared" si="53"/>
        <v>0</v>
      </c>
    </row>
    <row r="155" spans="1:19" x14ac:dyDescent="0.2">
      <c r="A155" s="111"/>
      <c r="B155" s="111"/>
      <c r="C155" s="109"/>
      <c r="D155" s="101"/>
      <c r="E155" s="112"/>
      <c r="F155" s="102"/>
      <c r="G155" s="30"/>
      <c r="H155" s="93"/>
      <c r="I155" s="5"/>
      <c r="J155" s="93"/>
      <c r="K155" s="5"/>
      <c r="L155" s="93"/>
      <c r="M155" s="5"/>
      <c r="N155" s="93"/>
      <c r="O155" s="30"/>
      <c r="P155" s="93"/>
      <c r="Q155" s="5"/>
      <c r="R155" s="93"/>
      <c r="S155" s="5"/>
    </row>
    <row r="156" spans="1:19" s="27" customFormat="1" ht="15" x14ac:dyDescent="0.25">
      <c r="A156" s="20" t="s">
        <v>118</v>
      </c>
      <c r="B156" s="20"/>
      <c r="C156" s="43">
        <f t="shared" ref="C156:D219" si="54">SUM(E156,G156,I156,K156,M156,O156,Q156)</f>
        <v>366255</v>
      </c>
      <c r="D156" s="96">
        <f t="shared" si="54"/>
        <v>340770</v>
      </c>
      <c r="E156" s="43">
        <f t="shared" ref="E156:S156" si="55">SUM(E158,E237)</f>
        <v>251715</v>
      </c>
      <c r="F156" s="96">
        <f t="shared" si="55"/>
        <v>218320</v>
      </c>
      <c r="G156" s="43">
        <f>SUM(G158,G237)</f>
        <v>77005</v>
      </c>
      <c r="H156" s="96">
        <f>SUM(H158,H237)</f>
        <v>90615</v>
      </c>
      <c r="I156" s="43">
        <f t="shared" si="55"/>
        <v>0</v>
      </c>
      <c r="J156" s="96">
        <f t="shared" si="55"/>
        <v>0</v>
      </c>
      <c r="K156" s="43">
        <f t="shared" si="55"/>
        <v>16500</v>
      </c>
      <c r="L156" s="96">
        <f t="shared" si="55"/>
        <v>12000</v>
      </c>
      <c r="M156" s="43">
        <f t="shared" si="55"/>
        <v>0</v>
      </c>
      <c r="N156" s="96">
        <f t="shared" si="55"/>
        <v>0</v>
      </c>
      <c r="O156" s="43">
        <f>SUM(O158,O237)</f>
        <v>21035</v>
      </c>
      <c r="P156" s="96">
        <f>SUM(P158,P237)</f>
        <v>19835</v>
      </c>
      <c r="Q156" s="43">
        <f t="shared" si="55"/>
        <v>0</v>
      </c>
      <c r="R156" s="96">
        <f t="shared" si="55"/>
        <v>0</v>
      </c>
      <c r="S156" s="42">
        <f t="shared" si="55"/>
        <v>0</v>
      </c>
    </row>
    <row r="157" spans="1:19" ht="15" x14ac:dyDescent="0.25">
      <c r="A157" s="116"/>
      <c r="B157" s="116"/>
      <c r="C157" s="112"/>
      <c r="D157" s="102"/>
      <c r="E157" s="112"/>
      <c r="F157" s="102"/>
      <c r="G157" s="112"/>
      <c r="H157" s="102"/>
      <c r="I157" s="110"/>
      <c r="J157" s="102"/>
      <c r="K157" s="110"/>
      <c r="L157" s="102"/>
      <c r="M157" s="110"/>
      <c r="N157" s="102"/>
      <c r="O157" s="112"/>
      <c r="P157" s="102"/>
      <c r="Q157" s="110"/>
      <c r="R157" s="102"/>
      <c r="S157" s="110"/>
    </row>
    <row r="158" spans="1:19" ht="15" x14ac:dyDescent="0.25">
      <c r="A158" s="9" t="s">
        <v>27</v>
      </c>
      <c r="B158" s="79"/>
      <c r="C158" s="31">
        <f t="shared" si="54"/>
        <v>366255</v>
      </c>
      <c r="D158" s="101">
        <f t="shared" si="54"/>
        <v>340770</v>
      </c>
      <c r="E158" s="109">
        <f>SUM(E159,E173,E190,E223,E227)</f>
        <v>251715</v>
      </c>
      <c r="F158" s="101">
        <f>SUM(F159,F173,F190,F223,F227)</f>
        <v>218320</v>
      </c>
      <c r="G158" s="31">
        <f>SUM(G159,G173,G190,G223,G227,G237)</f>
        <v>77005</v>
      </c>
      <c r="H158" s="101">
        <f>SUM(H159,H173,H190,H223,H227,H237)</f>
        <v>90615</v>
      </c>
      <c r="I158" s="18">
        <f t="shared" ref="I158:S158" si="56">SUM(I159,I173,I190,I223,I227,I237)</f>
        <v>0</v>
      </c>
      <c r="J158" s="101">
        <f t="shared" si="56"/>
        <v>0</v>
      </c>
      <c r="K158" s="18">
        <f t="shared" si="56"/>
        <v>16500</v>
      </c>
      <c r="L158" s="101">
        <f t="shared" si="56"/>
        <v>12000</v>
      </c>
      <c r="M158" s="18">
        <f t="shared" si="56"/>
        <v>0</v>
      </c>
      <c r="N158" s="101">
        <f t="shared" si="56"/>
        <v>0</v>
      </c>
      <c r="O158" s="31">
        <f>SUM(O159,O173,O190,O223,O227,O237)</f>
        <v>21035</v>
      </c>
      <c r="P158" s="101">
        <f>SUM(P159,P173,P190,P223,P227,P237)</f>
        <v>19835</v>
      </c>
      <c r="Q158" s="18">
        <f t="shared" si="56"/>
        <v>0</v>
      </c>
      <c r="R158" s="101">
        <f t="shared" si="56"/>
        <v>0</v>
      </c>
      <c r="S158" s="18">
        <f t="shared" si="56"/>
        <v>0</v>
      </c>
    </row>
    <row r="159" spans="1:19" x14ac:dyDescent="0.2">
      <c r="A159" s="11" t="s">
        <v>28</v>
      </c>
      <c r="B159" s="18"/>
      <c r="C159" s="31">
        <f t="shared" si="54"/>
        <v>19212</v>
      </c>
      <c r="D159" s="101">
        <f t="shared" si="54"/>
        <v>13727</v>
      </c>
      <c r="E159" s="109">
        <f>SUM(E160:E171)</f>
        <v>14822</v>
      </c>
      <c r="F159" s="101">
        <f>SUM(F160:F171)</f>
        <v>11097</v>
      </c>
      <c r="G159" s="31">
        <f>SUM(G160:G171)</f>
        <v>4390</v>
      </c>
      <c r="H159" s="101">
        <f>SUM(H160:H171)</f>
        <v>2630</v>
      </c>
      <c r="I159" s="18">
        <f>SUM(I160:I171)</f>
        <v>0</v>
      </c>
      <c r="J159" s="101">
        <f t="shared" ref="J159:S159" si="57">SUM(J160:J171)</f>
        <v>0</v>
      </c>
      <c r="K159" s="18">
        <f t="shared" si="57"/>
        <v>0</v>
      </c>
      <c r="L159" s="101">
        <f t="shared" si="57"/>
        <v>0</v>
      </c>
      <c r="M159" s="18">
        <f t="shared" si="57"/>
        <v>0</v>
      </c>
      <c r="N159" s="101">
        <f t="shared" si="57"/>
        <v>0</v>
      </c>
      <c r="O159" s="31">
        <f t="shared" si="57"/>
        <v>0</v>
      </c>
      <c r="P159" s="101">
        <f t="shared" si="57"/>
        <v>0</v>
      </c>
      <c r="Q159" s="18">
        <f t="shared" si="57"/>
        <v>0</v>
      </c>
      <c r="R159" s="101">
        <f t="shared" si="57"/>
        <v>0</v>
      </c>
      <c r="S159" s="18">
        <f t="shared" si="57"/>
        <v>0</v>
      </c>
    </row>
    <row r="160" spans="1:19" x14ac:dyDescent="0.2">
      <c r="A160" s="12" t="s">
        <v>29</v>
      </c>
      <c r="B160" s="12"/>
      <c r="C160" s="32">
        <f t="shared" si="54"/>
        <v>6450</v>
      </c>
      <c r="D160" s="102">
        <f t="shared" si="54"/>
        <v>4650</v>
      </c>
      <c r="E160" s="112">
        <v>5250</v>
      </c>
      <c r="F160" s="102">
        <v>4250</v>
      </c>
      <c r="G160" s="112">
        <v>1200</v>
      </c>
      <c r="H160" s="102">
        <v>400</v>
      </c>
      <c r="I160" s="19">
        <v>0</v>
      </c>
      <c r="J160" s="102"/>
      <c r="K160" s="32">
        <v>0</v>
      </c>
      <c r="L160" s="102"/>
      <c r="M160" s="19">
        <v>0</v>
      </c>
      <c r="N160" s="102"/>
      <c r="O160" s="32">
        <v>0</v>
      </c>
      <c r="P160" s="102"/>
      <c r="Q160" s="19">
        <v>0</v>
      </c>
      <c r="R160" s="102"/>
      <c r="S160" s="19">
        <v>0</v>
      </c>
    </row>
    <row r="161" spans="1:19" x14ac:dyDescent="0.2">
      <c r="A161" s="12" t="s">
        <v>30</v>
      </c>
      <c r="B161" s="12"/>
      <c r="C161" s="32">
        <f t="shared" si="54"/>
        <v>1440</v>
      </c>
      <c r="D161" s="102">
        <f t="shared" si="54"/>
        <v>300</v>
      </c>
      <c r="E161" s="112">
        <v>600</v>
      </c>
      <c r="F161" s="102">
        <v>0</v>
      </c>
      <c r="G161" s="112">
        <v>840</v>
      </c>
      <c r="H161" s="102">
        <v>300</v>
      </c>
      <c r="I161" s="19">
        <v>0</v>
      </c>
      <c r="J161" s="102"/>
      <c r="K161" s="32">
        <v>0</v>
      </c>
      <c r="L161" s="102"/>
      <c r="M161" s="19">
        <v>0</v>
      </c>
      <c r="N161" s="102"/>
      <c r="O161" s="32">
        <v>0</v>
      </c>
      <c r="P161" s="102"/>
      <c r="Q161" s="19">
        <v>0</v>
      </c>
      <c r="R161" s="102"/>
      <c r="S161" s="19">
        <v>0</v>
      </c>
    </row>
    <row r="162" spans="1:19" x14ac:dyDescent="0.2">
      <c r="A162" s="12" t="s">
        <v>31</v>
      </c>
      <c r="B162" s="12"/>
      <c r="C162" s="32">
        <f t="shared" si="54"/>
        <v>4760</v>
      </c>
      <c r="D162" s="102">
        <f t="shared" si="54"/>
        <v>4830</v>
      </c>
      <c r="E162" s="112">
        <v>4760</v>
      </c>
      <c r="F162" s="102">
        <v>4830</v>
      </c>
      <c r="G162" s="112">
        <v>0</v>
      </c>
      <c r="H162" s="102">
        <v>0</v>
      </c>
      <c r="I162" s="19">
        <v>0</v>
      </c>
      <c r="J162" s="102"/>
      <c r="K162" s="32">
        <v>0</v>
      </c>
      <c r="L162" s="102"/>
      <c r="M162" s="19">
        <v>0</v>
      </c>
      <c r="N162" s="102"/>
      <c r="O162" s="32">
        <v>0</v>
      </c>
      <c r="P162" s="102"/>
      <c r="Q162" s="19">
        <v>0</v>
      </c>
      <c r="R162" s="102"/>
      <c r="S162" s="19">
        <v>0</v>
      </c>
    </row>
    <row r="163" spans="1:19" x14ac:dyDescent="0.2">
      <c r="A163" s="12" t="s">
        <v>32</v>
      </c>
      <c r="B163" s="12"/>
      <c r="C163" s="32">
        <f t="shared" si="54"/>
        <v>1150</v>
      </c>
      <c r="D163" s="102">
        <f t="shared" si="54"/>
        <v>350</v>
      </c>
      <c r="E163" s="112">
        <v>500</v>
      </c>
      <c r="F163" s="102">
        <v>100</v>
      </c>
      <c r="G163" s="112">
        <v>650</v>
      </c>
      <c r="H163" s="102">
        <v>250</v>
      </c>
      <c r="I163" s="19">
        <v>0</v>
      </c>
      <c r="J163" s="102"/>
      <c r="K163" s="32">
        <v>0</v>
      </c>
      <c r="L163" s="102"/>
      <c r="M163" s="19">
        <v>0</v>
      </c>
      <c r="N163" s="102"/>
      <c r="O163" s="32">
        <v>0</v>
      </c>
      <c r="P163" s="102"/>
      <c r="Q163" s="19">
        <v>0</v>
      </c>
      <c r="R163" s="102"/>
      <c r="S163" s="19">
        <v>0</v>
      </c>
    </row>
    <row r="164" spans="1:19" x14ac:dyDescent="0.2">
      <c r="A164" s="12" t="s">
        <v>33</v>
      </c>
      <c r="B164" s="12"/>
      <c r="C164" s="32">
        <f t="shared" si="54"/>
        <v>1717</v>
      </c>
      <c r="D164" s="102">
        <f t="shared" si="54"/>
        <v>1217</v>
      </c>
      <c r="E164" s="112">
        <v>1617</v>
      </c>
      <c r="F164" s="102">
        <v>1117</v>
      </c>
      <c r="G164" s="112">
        <v>100</v>
      </c>
      <c r="H164" s="102">
        <v>100</v>
      </c>
      <c r="I164" s="19">
        <v>0</v>
      </c>
      <c r="J164" s="102"/>
      <c r="K164" s="32">
        <v>0</v>
      </c>
      <c r="L164" s="102"/>
      <c r="M164" s="19">
        <v>0</v>
      </c>
      <c r="N164" s="102"/>
      <c r="O164" s="32">
        <v>0</v>
      </c>
      <c r="P164" s="102"/>
      <c r="Q164" s="19">
        <v>0</v>
      </c>
      <c r="R164" s="102"/>
      <c r="S164" s="19">
        <v>0</v>
      </c>
    </row>
    <row r="165" spans="1:19" x14ac:dyDescent="0.2">
      <c r="A165" s="12" t="s">
        <v>34</v>
      </c>
      <c r="B165" s="12"/>
      <c r="C165" s="32">
        <f t="shared" si="54"/>
        <v>895</v>
      </c>
      <c r="D165" s="102">
        <f t="shared" si="54"/>
        <v>0</v>
      </c>
      <c r="E165" s="112">
        <v>475</v>
      </c>
      <c r="F165" s="102">
        <v>0</v>
      </c>
      <c r="G165" s="112">
        <v>420</v>
      </c>
      <c r="H165" s="102">
        <v>0</v>
      </c>
      <c r="I165" s="19">
        <v>0</v>
      </c>
      <c r="J165" s="102"/>
      <c r="K165" s="32">
        <v>0</v>
      </c>
      <c r="L165" s="102"/>
      <c r="M165" s="19">
        <v>0</v>
      </c>
      <c r="N165" s="102"/>
      <c r="O165" s="32">
        <v>0</v>
      </c>
      <c r="P165" s="102"/>
      <c r="Q165" s="19">
        <v>0</v>
      </c>
      <c r="R165" s="102"/>
      <c r="S165" s="19">
        <v>0</v>
      </c>
    </row>
    <row r="166" spans="1:19" x14ac:dyDescent="0.2">
      <c r="A166" s="12" t="s">
        <v>35</v>
      </c>
      <c r="B166" s="12"/>
      <c r="C166" s="32">
        <f t="shared" si="54"/>
        <v>40</v>
      </c>
      <c r="D166" s="102">
        <f t="shared" si="54"/>
        <v>20</v>
      </c>
      <c r="E166" s="112">
        <v>20</v>
      </c>
      <c r="F166" s="102">
        <v>0</v>
      </c>
      <c r="G166" s="112">
        <v>20</v>
      </c>
      <c r="H166" s="102">
        <v>20</v>
      </c>
      <c r="I166" s="19">
        <v>0</v>
      </c>
      <c r="J166" s="102"/>
      <c r="K166" s="32">
        <v>0</v>
      </c>
      <c r="L166" s="102"/>
      <c r="M166" s="19">
        <v>0</v>
      </c>
      <c r="N166" s="102"/>
      <c r="O166" s="32">
        <v>0</v>
      </c>
      <c r="P166" s="102"/>
      <c r="Q166" s="19">
        <v>0</v>
      </c>
      <c r="R166" s="102"/>
      <c r="S166" s="19">
        <v>0</v>
      </c>
    </row>
    <row r="167" spans="1:19" x14ac:dyDescent="0.2">
      <c r="A167" s="12" t="s">
        <v>36</v>
      </c>
      <c r="B167" s="12"/>
      <c r="C167" s="32">
        <f t="shared" si="54"/>
        <v>0</v>
      </c>
      <c r="D167" s="102">
        <f t="shared" si="54"/>
        <v>0</v>
      </c>
      <c r="E167" s="112">
        <v>0</v>
      </c>
      <c r="F167" s="102">
        <v>0</v>
      </c>
      <c r="G167" s="112">
        <v>0</v>
      </c>
      <c r="H167" s="102">
        <v>0</v>
      </c>
      <c r="I167" s="19">
        <v>0</v>
      </c>
      <c r="J167" s="102"/>
      <c r="K167" s="32">
        <v>0</v>
      </c>
      <c r="L167" s="102"/>
      <c r="M167" s="19">
        <v>0</v>
      </c>
      <c r="N167" s="102"/>
      <c r="O167" s="32">
        <v>0</v>
      </c>
      <c r="P167" s="102"/>
      <c r="Q167" s="19">
        <v>0</v>
      </c>
      <c r="R167" s="102"/>
      <c r="S167" s="19">
        <v>0</v>
      </c>
    </row>
    <row r="168" spans="1:19" x14ac:dyDescent="0.2">
      <c r="A168" s="12" t="s">
        <v>140</v>
      </c>
      <c r="B168" s="12"/>
      <c r="C168" s="32">
        <f t="shared" si="54"/>
        <v>0</v>
      </c>
      <c r="D168" s="102">
        <f t="shared" si="54"/>
        <v>0</v>
      </c>
      <c r="E168" s="112">
        <v>0</v>
      </c>
      <c r="F168" s="102">
        <v>0</v>
      </c>
      <c r="G168" s="112">
        <v>0</v>
      </c>
      <c r="H168" s="102">
        <v>0</v>
      </c>
      <c r="I168" s="19">
        <v>0</v>
      </c>
      <c r="J168" s="102"/>
      <c r="K168" s="32">
        <v>0</v>
      </c>
      <c r="L168" s="102"/>
      <c r="M168" s="19">
        <v>0</v>
      </c>
      <c r="N168" s="102"/>
      <c r="O168" s="32">
        <v>0</v>
      </c>
      <c r="P168" s="102"/>
      <c r="Q168" s="19">
        <v>0</v>
      </c>
      <c r="R168" s="102"/>
      <c r="S168" s="19">
        <v>0</v>
      </c>
    </row>
    <row r="169" spans="1:19" x14ac:dyDescent="0.2">
      <c r="A169" s="12" t="s">
        <v>37</v>
      </c>
      <c r="B169" s="12"/>
      <c r="C169" s="32">
        <f t="shared" si="54"/>
        <v>410</v>
      </c>
      <c r="D169" s="102">
        <f t="shared" si="54"/>
        <v>110</v>
      </c>
      <c r="E169" s="112">
        <v>0</v>
      </c>
      <c r="F169" s="102">
        <v>0</v>
      </c>
      <c r="G169" s="112">
        <v>410</v>
      </c>
      <c r="H169" s="102">
        <v>110</v>
      </c>
      <c r="I169" s="19">
        <v>0</v>
      </c>
      <c r="J169" s="102"/>
      <c r="K169" s="32">
        <v>0</v>
      </c>
      <c r="L169" s="102"/>
      <c r="M169" s="19">
        <v>0</v>
      </c>
      <c r="N169" s="102"/>
      <c r="O169" s="32">
        <v>0</v>
      </c>
      <c r="P169" s="102"/>
      <c r="Q169" s="19">
        <v>0</v>
      </c>
      <c r="R169" s="102"/>
      <c r="S169" s="19">
        <v>0</v>
      </c>
    </row>
    <row r="170" spans="1:19" x14ac:dyDescent="0.2">
      <c r="A170" s="12" t="s">
        <v>38</v>
      </c>
      <c r="B170" s="12"/>
      <c r="C170" s="32">
        <f t="shared" si="54"/>
        <v>250</v>
      </c>
      <c r="D170" s="102">
        <f t="shared" si="54"/>
        <v>250</v>
      </c>
      <c r="E170" s="112">
        <v>0</v>
      </c>
      <c r="F170" s="102">
        <v>0</v>
      </c>
      <c r="G170" s="112">
        <v>250</v>
      </c>
      <c r="H170" s="102">
        <v>250</v>
      </c>
      <c r="I170" s="19">
        <v>0</v>
      </c>
      <c r="J170" s="102"/>
      <c r="K170" s="32">
        <v>0</v>
      </c>
      <c r="L170" s="102"/>
      <c r="M170" s="19">
        <v>0</v>
      </c>
      <c r="N170" s="102"/>
      <c r="O170" s="32">
        <v>0</v>
      </c>
      <c r="P170" s="102"/>
      <c r="Q170" s="19">
        <v>0</v>
      </c>
      <c r="R170" s="102"/>
      <c r="S170" s="19">
        <v>0</v>
      </c>
    </row>
    <row r="171" spans="1:19" x14ac:dyDescent="0.2">
      <c r="A171" s="12" t="s">
        <v>162</v>
      </c>
      <c r="B171" s="12"/>
      <c r="C171" s="32">
        <f t="shared" si="54"/>
        <v>2100</v>
      </c>
      <c r="D171" s="102">
        <f t="shared" si="54"/>
        <v>2000</v>
      </c>
      <c r="E171" s="112">
        <v>1600</v>
      </c>
      <c r="F171" s="102">
        <v>800</v>
      </c>
      <c r="G171" s="112">
        <v>500</v>
      </c>
      <c r="H171" s="102">
        <v>1200</v>
      </c>
      <c r="I171" s="19">
        <v>0</v>
      </c>
      <c r="J171" s="102"/>
      <c r="K171" s="32">
        <v>0</v>
      </c>
      <c r="L171" s="102"/>
      <c r="M171" s="19">
        <v>0</v>
      </c>
      <c r="N171" s="102"/>
      <c r="O171" s="32">
        <v>0</v>
      </c>
      <c r="P171" s="102"/>
      <c r="Q171" s="19">
        <v>0</v>
      </c>
      <c r="R171" s="102"/>
      <c r="S171" s="19">
        <v>0</v>
      </c>
    </row>
    <row r="172" spans="1:19" ht="15" x14ac:dyDescent="0.25">
      <c r="A172" s="10"/>
      <c r="B172" s="10"/>
      <c r="C172" s="32"/>
      <c r="D172" s="102"/>
      <c r="E172" s="112"/>
      <c r="F172" s="102"/>
      <c r="G172" s="32"/>
      <c r="H172" s="102"/>
      <c r="I172" s="19"/>
      <c r="J172" s="102"/>
      <c r="K172" s="32"/>
      <c r="L172" s="102"/>
      <c r="M172" s="19"/>
      <c r="N172" s="102"/>
      <c r="O172" s="32"/>
      <c r="P172" s="102"/>
      <c r="Q172" s="19"/>
      <c r="R172" s="102"/>
      <c r="S172" s="19"/>
    </row>
    <row r="173" spans="1:19" x14ac:dyDescent="0.2">
      <c r="A173" s="11" t="s">
        <v>39</v>
      </c>
      <c r="B173" s="11"/>
      <c r="C173" s="31">
        <f t="shared" si="54"/>
        <v>130800</v>
      </c>
      <c r="D173" s="101">
        <f t="shared" si="54"/>
        <v>120490</v>
      </c>
      <c r="E173" s="109">
        <f>SUM(E174:E188)</f>
        <v>74175</v>
      </c>
      <c r="F173" s="101">
        <f>SUM(F174:F188)</f>
        <v>62975</v>
      </c>
      <c r="G173" s="31">
        <f t="shared" ref="G173:S173" si="58">SUM(G174:G188)</f>
        <v>40125</v>
      </c>
      <c r="H173" s="101">
        <f>SUM(H174:H188)</f>
        <v>46715</v>
      </c>
      <c r="I173" s="18">
        <f t="shared" si="58"/>
        <v>0</v>
      </c>
      <c r="J173" s="101">
        <f t="shared" si="58"/>
        <v>0</v>
      </c>
      <c r="K173" s="31">
        <f t="shared" si="58"/>
        <v>4500</v>
      </c>
      <c r="L173" s="101">
        <f t="shared" si="58"/>
        <v>0</v>
      </c>
      <c r="M173" s="18">
        <f t="shared" si="58"/>
        <v>0</v>
      </c>
      <c r="N173" s="101">
        <f t="shared" si="58"/>
        <v>0</v>
      </c>
      <c r="O173" s="31">
        <f t="shared" si="58"/>
        <v>12000</v>
      </c>
      <c r="P173" s="101">
        <f t="shared" si="58"/>
        <v>10800</v>
      </c>
      <c r="Q173" s="18">
        <f t="shared" si="58"/>
        <v>0</v>
      </c>
      <c r="R173" s="101">
        <f t="shared" si="58"/>
        <v>0</v>
      </c>
      <c r="S173" s="18">
        <f t="shared" si="58"/>
        <v>0</v>
      </c>
    </row>
    <row r="174" spans="1:19" x14ac:dyDescent="0.2">
      <c r="A174" s="12" t="s">
        <v>40</v>
      </c>
      <c r="B174" s="12"/>
      <c r="C174" s="32">
        <f t="shared" si="54"/>
        <v>0</v>
      </c>
      <c r="D174" s="102">
        <f t="shared" si="54"/>
        <v>0</v>
      </c>
      <c r="E174" s="112">
        <v>0</v>
      </c>
      <c r="F174" s="102">
        <v>0</v>
      </c>
      <c r="G174" s="112"/>
      <c r="H174" s="102"/>
      <c r="I174" s="19">
        <v>0</v>
      </c>
      <c r="J174" s="102"/>
      <c r="K174" s="32">
        <v>0</v>
      </c>
      <c r="L174" s="102"/>
      <c r="M174" s="19">
        <v>0</v>
      </c>
      <c r="N174" s="102"/>
      <c r="O174" s="32">
        <v>0</v>
      </c>
      <c r="P174" s="102"/>
      <c r="Q174" s="19">
        <v>0</v>
      </c>
      <c r="R174" s="102"/>
      <c r="S174" s="19">
        <v>0</v>
      </c>
    </row>
    <row r="175" spans="1:19" x14ac:dyDescent="0.2">
      <c r="A175" s="12" t="s">
        <v>41</v>
      </c>
      <c r="B175" s="12"/>
      <c r="C175" s="32">
        <f t="shared" si="54"/>
        <v>1250</v>
      </c>
      <c r="D175" s="102">
        <f t="shared" si="54"/>
        <v>1050</v>
      </c>
      <c r="E175" s="112">
        <v>800</v>
      </c>
      <c r="F175" s="102">
        <v>600</v>
      </c>
      <c r="G175" s="112">
        <v>450</v>
      </c>
      <c r="H175" s="102">
        <v>450</v>
      </c>
      <c r="I175" s="19">
        <v>0</v>
      </c>
      <c r="J175" s="102"/>
      <c r="K175" s="32">
        <v>0</v>
      </c>
      <c r="L175" s="102"/>
      <c r="M175" s="19">
        <v>0</v>
      </c>
      <c r="N175" s="102"/>
      <c r="O175" s="32">
        <v>0</v>
      </c>
      <c r="P175" s="102"/>
      <c r="Q175" s="19">
        <v>0</v>
      </c>
      <c r="R175" s="102"/>
      <c r="S175" s="19">
        <v>0</v>
      </c>
    </row>
    <row r="176" spans="1:19" x14ac:dyDescent="0.2">
      <c r="A176" s="12" t="s">
        <v>42</v>
      </c>
      <c r="B176" s="12"/>
      <c r="C176" s="32">
        <f t="shared" si="54"/>
        <v>0</v>
      </c>
      <c r="D176" s="102">
        <f t="shared" si="54"/>
        <v>0</v>
      </c>
      <c r="E176" s="112">
        <v>0</v>
      </c>
      <c r="F176" s="102">
        <v>0</v>
      </c>
      <c r="G176" s="112"/>
      <c r="H176" s="102"/>
      <c r="I176" s="19"/>
      <c r="J176" s="102"/>
      <c r="K176" s="32">
        <v>0</v>
      </c>
      <c r="L176" s="102"/>
      <c r="M176" s="19">
        <v>0</v>
      </c>
      <c r="N176" s="102"/>
      <c r="O176" s="32">
        <v>0</v>
      </c>
      <c r="P176" s="102"/>
      <c r="Q176" s="19">
        <v>0</v>
      </c>
      <c r="R176" s="102"/>
      <c r="S176" s="19">
        <v>0</v>
      </c>
    </row>
    <row r="177" spans="1:19" x14ac:dyDescent="0.2">
      <c r="A177" s="12" t="s">
        <v>43</v>
      </c>
      <c r="B177" s="12"/>
      <c r="C177" s="32">
        <f t="shared" si="54"/>
        <v>0</v>
      </c>
      <c r="D177" s="102">
        <f t="shared" si="54"/>
        <v>0</v>
      </c>
      <c r="E177" s="112">
        <v>0</v>
      </c>
      <c r="F177" s="102">
        <v>0</v>
      </c>
      <c r="G177" s="112"/>
      <c r="H177" s="102"/>
      <c r="I177" s="19">
        <v>0</v>
      </c>
      <c r="J177" s="102"/>
      <c r="K177" s="32">
        <v>0</v>
      </c>
      <c r="L177" s="102"/>
      <c r="M177" s="19">
        <v>0</v>
      </c>
      <c r="N177" s="102"/>
      <c r="O177" s="32">
        <v>0</v>
      </c>
      <c r="P177" s="102"/>
      <c r="Q177" s="19">
        <v>0</v>
      </c>
      <c r="R177" s="102"/>
      <c r="S177" s="19">
        <v>0</v>
      </c>
    </row>
    <row r="178" spans="1:19" x14ac:dyDescent="0.2">
      <c r="A178" s="12" t="s">
        <v>44</v>
      </c>
      <c r="B178" s="12"/>
      <c r="C178" s="32">
        <f t="shared" si="54"/>
        <v>51455</v>
      </c>
      <c r="D178" s="102">
        <f t="shared" si="54"/>
        <v>43455</v>
      </c>
      <c r="E178" s="112">
        <v>50935</v>
      </c>
      <c r="F178" s="102">
        <v>42935</v>
      </c>
      <c r="G178" s="112">
        <v>520</v>
      </c>
      <c r="H178" s="102">
        <v>520</v>
      </c>
      <c r="I178" s="19">
        <v>0</v>
      </c>
      <c r="J178" s="102"/>
      <c r="K178" s="32">
        <v>0</v>
      </c>
      <c r="L178" s="102"/>
      <c r="M178" s="19">
        <v>0</v>
      </c>
      <c r="N178" s="102"/>
      <c r="O178" s="32">
        <v>0</v>
      </c>
      <c r="P178" s="102"/>
      <c r="Q178" s="19">
        <v>0</v>
      </c>
      <c r="R178" s="102"/>
      <c r="S178" s="19">
        <v>0</v>
      </c>
    </row>
    <row r="179" spans="1:19" x14ac:dyDescent="0.2">
      <c r="A179" s="12" t="s">
        <v>45</v>
      </c>
      <c r="B179" s="12"/>
      <c r="C179" s="32">
        <f t="shared" si="54"/>
        <v>0</v>
      </c>
      <c r="D179" s="102">
        <f t="shared" si="54"/>
        <v>0</v>
      </c>
      <c r="E179" s="112">
        <v>0</v>
      </c>
      <c r="F179" s="102">
        <v>0</v>
      </c>
      <c r="G179" s="112"/>
      <c r="H179" s="102"/>
      <c r="I179" s="19">
        <v>0</v>
      </c>
      <c r="J179" s="102"/>
      <c r="K179" s="32">
        <v>0</v>
      </c>
      <c r="L179" s="102"/>
      <c r="M179" s="19">
        <v>0</v>
      </c>
      <c r="N179" s="102"/>
      <c r="O179" s="32">
        <v>0</v>
      </c>
      <c r="P179" s="102"/>
      <c r="Q179" s="19">
        <v>0</v>
      </c>
      <c r="R179" s="102"/>
      <c r="S179" s="19">
        <v>0</v>
      </c>
    </row>
    <row r="180" spans="1:19" x14ac:dyDescent="0.2">
      <c r="A180" s="12" t="s">
        <v>46</v>
      </c>
      <c r="B180" s="12"/>
      <c r="C180" s="32">
        <f t="shared" si="54"/>
        <v>0</v>
      </c>
      <c r="D180" s="102">
        <f t="shared" si="54"/>
        <v>0</v>
      </c>
      <c r="E180" s="112">
        <v>0</v>
      </c>
      <c r="F180" s="102">
        <v>0</v>
      </c>
      <c r="G180" s="112"/>
      <c r="H180" s="102"/>
      <c r="I180" s="19">
        <v>0</v>
      </c>
      <c r="J180" s="102"/>
      <c r="K180" s="32">
        <v>0</v>
      </c>
      <c r="L180" s="102"/>
      <c r="M180" s="19">
        <v>0</v>
      </c>
      <c r="N180" s="102"/>
      <c r="O180" s="32">
        <v>0</v>
      </c>
      <c r="P180" s="102"/>
      <c r="Q180" s="19">
        <v>0</v>
      </c>
      <c r="R180" s="102"/>
      <c r="S180" s="19">
        <v>0</v>
      </c>
    </row>
    <row r="181" spans="1:19" x14ac:dyDescent="0.2">
      <c r="A181" s="12" t="s">
        <v>47</v>
      </c>
      <c r="B181" s="12"/>
      <c r="C181" s="32">
        <f t="shared" si="54"/>
        <v>62045</v>
      </c>
      <c r="D181" s="102">
        <f t="shared" si="54"/>
        <v>67435</v>
      </c>
      <c r="E181" s="112">
        <v>10990</v>
      </c>
      <c r="F181" s="102">
        <v>10990</v>
      </c>
      <c r="G181" s="112">
        <v>39055</v>
      </c>
      <c r="H181" s="102">
        <v>45645</v>
      </c>
      <c r="I181" s="19">
        <v>0</v>
      </c>
      <c r="J181" s="102"/>
      <c r="K181" s="32">
        <v>0</v>
      </c>
      <c r="L181" s="102"/>
      <c r="M181" s="19">
        <v>0</v>
      </c>
      <c r="N181" s="102"/>
      <c r="O181" s="32">
        <v>12000</v>
      </c>
      <c r="P181" s="102">
        <v>10800</v>
      </c>
      <c r="Q181" s="19">
        <v>0</v>
      </c>
      <c r="R181" s="102"/>
      <c r="S181" s="19">
        <v>0</v>
      </c>
    </row>
    <row r="182" spans="1:19" x14ac:dyDescent="0.2">
      <c r="A182" s="12" t="s">
        <v>48</v>
      </c>
      <c r="B182" s="12"/>
      <c r="C182" s="32">
        <f t="shared" si="54"/>
        <v>1000</v>
      </c>
      <c r="D182" s="102">
        <f t="shared" si="54"/>
        <v>1000</v>
      </c>
      <c r="E182" s="112">
        <v>1000</v>
      </c>
      <c r="F182" s="102">
        <v>1000</v>
      </c>
      <c r="G182" s="112"/>
      <c r="H182" s="102"/>
      <c r="I182" s="19">
        <v>0</v>
      </c>
      <c r="J182" s="102"/>
      <c r="K182" s="32">
        <v>0</v>
      </c>
      <c r="L182" s="102"/>
      <c r="M182" s="19">
        <v>0</v>
      </c>
      <c r="N182" s="102"/>
      <c r="O182" s="32">
        <v>0</v>
      </c>
      <c r="P182" s="102"/>
      <c r="Q182" s="19">
        <v>0</v>
      </c>
      <c r="R182" s="102"/>
      <c r="S182" s="19">
        <v>0</v>
      </c>
    </row>
    <row r="183" spans="1:19" x14ac:dyDescent="0.2">
      <c r="A183" s="12" t="s">
        <v>49</v>
      </c>
      <c r="B183" s="12"/>
      <c r="C183" s="32">
        <f t="shared" si="54"/>
        <v>0</v>
      </c>
      <c r="D183" s="102">
        <f t="shared" si="54"/>
        <v>0</v>
      </c>
      <c r="E183" s="112">
        <v>0</v>
      </c>
      <c r="F183" s="102">
        <v>0</v>
      </c>
      <c r="G183" s="112"/>
      <c r="H183" s="102"/>
      <c r="I183" s="19">
        <v>0</v>
      </c>
      <c r="J183" s="102"/>
      <c r="K183" s="32">
        <v>0</v>
      </c>
      <c r="L183" s="102"/>
      <c r="M183" s="19">
        <v>0</v>
      </c>
      <c r="N183" s="102"/>
      <c r="O183" s="32">
        <v>0</v>
      </c>
      <c r="P183" s="102"/>
      <c r="Q183" s="19">
        <v>0</v>
      </c>
      <c r="R183" s="102"/>
      <c r="S183" s="19">
        <v>0</v>
      </c>
    </row>
    <row r="184" spans="1:19" x14ac:dyDescent="0.2">
      <c r="A184" s="35" t="s">
        <v>136</v>
      </c>
      <c r="B184" s="12"/>
      <c r="C184" s="32">
        <f t="shared" si="54"/>
        <v>500</v>
      </c>
      <c r="D184" s="102">
        <f t="shared" si="54"/>
        <v>500</v>
      </c>
      <c r="E184" s="112">
        <v>500</v>
      </c>
      <c r="F184" s="102">
        <v>500</v>
      </c>
      <c r="G184" s="112"/>
      <c r="H184" s="102"/>
      <c r="I184" s="19">
        <v>0</v>
      </c>
      <c r="J184" s="102"/>
      <c r="K184" s="32">
        <v>0</v>
      </c>
      <c r="L184" s="102"/>
      <c r="M184" s="19">
        <v>0</v>
      </c>
      <c r="N184" s="102"/>
      <c r="O184" s="32">
        <v>0</v>
      </c>
      <c r="P184" s="102"/>
      <c r="Q184" s="19">
        <v>0</v>
      </c>
      <c r="R184" s="102"/>
      <c r="S184" s="19">
        <v>0</v>
      </c>
    </row>
    <row r="185" spans="1:19" x14ac:dyDescent="0.2">
      <c r="A185" s="12" t="s">
        <v>50</v>
      </c>
      <c r="B185" s="12"/>
      <c r="C185" s="32">
        <f t="shared" si="54"/>
        <v>3000</v>
      </c>
      <c r="D185" s="102">
        <f t="shared" si="54"/>
        <v>3000</v>
      </c>
      <c r="E185" s="112">
        <v>3000</v>
      </c>
      <c r="F185" s="102">
        <v>3000</v>
      </c>
      <c r="G185" s="112"/>
      <c r="H185" s="102"/>
      <c r="I185" s="19">
        <v>0</v>
      </c>
      <c r="J185" s="102"/>
      <c r="K185" s="32">
        <v>0</v>
      </c>
      <c r="L185" s="102"/>
      <c r="M185" s="19">
        <v>0</v>
      </c>
      <c r="N185" s="102"/>
      <c r="O185" s="32">
        <v>0</v>
      </c>
      <c r="P185" s="102"/>
      <c r="Q185" s="19">
        <v>0</v>
      </c>
      <c r="R185" s="102"/>
      <c r="S185" s="19">
        <v>0</v>
      </c>
    </row>
    <row r="186" spans="1:19" x14ac:dyDescent="0.2">
      <c r="A186" s="12" t="s">
        <v>169</v>
      </c>
      <c r="B186" s="12"/>
      <c r="C186" s="32">
        <f t="shared" si="54"/>
        <v>7900</v>
      </c>
      <c r="D186" s="102">
        <f t="shared" si="54"/>
        <v>400</v>
      </c>
      <c r="E186" s="112">
        <v>3400</v>
      </c>
      <c r="F186" s="102">
        <v>400</v>
      </c>
      <c r="G186" s="112"/>
      <c r="H186" s="102"/>
      <c r="I186" s="19">
        <v>0</v>
      </c>
      <c r="J186" s="102"/>
      <c r="K186" s="32">
        <v>4500</v>
      </c>
      <c r="L186" s="102">
        <v>0</v>
      </c>
      <c r="M186" s="19">
        <v>0</v>
      </c>
      <c r="N186" s="102"/>
      <c r="O186" s="32">
        <v>0</v>
      </c>
      <c r="P186" s="102"/>
      <c r="Q186" s="19">
        <v>0</v>
      </c>
      <c r="R186" s="102"/>
      <c r="S186" s="19">
        <v>0</v>
      </c>
    </row>
    <row r="187" spans="1:19" x14ac:dyDescent="0.2">
      <c r="A187" s="12" t="s">
        <v>53</v>
      </c>
      <c r="B187" s="12"/>
      <c r="C187" s="32">
        <f t="shared" si="54"/>
        <v>3650</v>
      </c>
      <c r="D187" s="102">
        <f t="shared" si="54"/>
        <v>3650</v>
      </c>
      <c r="E187" s="112">
        <v>3550</v>
      </c>
      <c r="F187" s="102">
        <v>3550</v>
      </c>
      <c r="G187" s="112">
        <v>100</v>
      </c>
      <c r="H187" s="102">
        <v>100</v>
      </c>
      <c r="I187" s="19">
        <v>0</v>
      </c>
      <c r="J187" s="102"/>
      <c r="K187" s="32">
        <v>0</v>
      </c>
      <c r="L187" s="102"/>
      <c r="M187" s="19">
        <v>0</v>
      </c>
      <c r="N187" s="102"/>
      <c r="O187" s="32">
        <v>0</v>
      </c>
      <c r="P187" s="102"/>
      <c r="Q187" s="19">
        <v>0</v>
      </c>
      <c r="R187" s="102"/>
      <c r="S187" s="19">
        <v>0</v>
      </c>
    </row>
    <row r="188" spans="1:19" x14ac:dyDescent="0.2">
      <c r="A188" s="12" t="s">
        <v>54</v>
      </c>
      <c r="B188" s="12"/>
      <c r="C188" s="32">
        <f t="shared" si="54"/>
        <v>0</v>
      </c>
      <c r="D188" s="102">
        <f t="shared" si="54"/>
        <v>0</v>
      </c>
      <c r="E188" s="112">
        <v>0</v>
      </c>
      <c r="F188" s="102">
        <v>0</v>
      </c>
      <c r="G188" s="112"/>
      <c r="H188" s="102"/>
      <c r="I188" s="19">
        <v>0</v>
      </c>
      <c r="J188" s="102"/>
      <c r="K188" s="32">
        <v>0</v>
      </c>
      <c r="L188" s="102"/>
      <c r="M188" s="19">
        <v>0</v>
      </c>
      <c r="N188" s="102"/>
      <c r="O188" s="32">
        <v>0</v>
      </c>
      <c r="P188" s="102"/>
      <c r="Q188" s="19">
        <v>0</v>
      </c>
      <c r="R188" s="102"/>
      <c r="S188" s="19">
        <v>0</v>
      </c>
    </row>
    <row r="189" spans="1:19" ht="15.75" customHeight="1" x14ac:dyDescent="0.25">
      <c r="A189" s="10"/>
      <c r="B189" s="10"/>
      <c r="C189" s="32"/>
      <c r="D189" s="102"/>
      <c r="E189" s="112"/>
      <c r="F189" s="102"/>
      <c r="G189" s="32"/>
      <c r="H189" s="102"/>
      <c r="I189" s="19"/>
      <c r="J189" s="102"/>
      <c r="K189" s="32"/>
      <c r="L189" s="102"/>
      <c r="M189" s="19"/>
      <c r="N189" s="102"/>
      <c r="O189" s="32"/>
      <c r="P189" s="102"/>
      <c r="Q189" s="19"/>
      <c r="R189" s="102"/>
      <c r="S189" s="19"/>
    </row>
    <row r="190" spans="1:19" s="2" customFormat="1" x14ac:dyDescent="0.2">
      <c r="A190" s="11" t="s">
        <v>55</v>
      </c>
      <c r="B190" s="11"/>
      <c r="C190" s="31">
        <f t="shared" si="54"/>
        <v>202927</v>
      </c>
      <c r="D190" s="101">
        <f t="shared" si="54"/>
        <v>193337</v>
      </c>
      <c r="E190" s="109">
        <f>SUM(E191:E221)</f>
        <v>154602</v>
      </c>
      <c r="F190" s="101">
        <f t="shared" ref="F190:R190" si="59">SUM(F191:F221)</f>
        <v>137732</v>
      </c>
      <c r="G190" s="31">
        <f t="shared" si="59"/>
        <v>27290</v>
      </c>
      <c r="H190" s="101">
        <f t="shared" si="59"/>
        <v>34570</v>
      </c>
      <c r="I190" s="18">
        <f t="shared" si="59"/>
        <v>0</v>
      </c>
      <c r="J190" s="101">
        <f t="shared" si="59"/>
        <v>0</v>
      </c>
      <c r="K190" s="31">
        <f t="shared" si="59"/>
        <v>12000</v>
      </c>
      <c r="L190" s="101">
        <f t="shared" si="59"/>
        <v>12000</v>
      </c>
      <c r="M190" s="18">
        <f t="shared" si="59"/>
        <v>0</v>
      </c>
      <c r="N190" s="101">
        <f t="shared" si="59"/>
        <v>0</v>
      </c>
      <c r="O190" s="31">
        <f t="shared" si="59"/>
        <v>9035</v>
      </c>
      <c r="P190" s="101">
        <f>SUM(P191:P221)</f>
        <v>9035</v>
      </c>
      <c r="Q190" s="18">
        <f t="shared" si="59"/>
        <v>0</v>
      </c>
      <c r="R190" s="101">
        <f t="shared" si="59"/>
        <v>0</v>
      </c>
      <c r="S190" s="18">
        <f t="shared" ref="S190" si="60">SUM(S191:S221)</f>
        <v>0</v>
      </c>
    </row>
    <row r="191" spans="1:19" x14ac:dyDescent="0.2">
      <c r="A191" s="12" t="s">
        <v>56</v>
      </c>
      <c r="B191" s="12"/>
      <c r="C191" s="32">
        <f t="shared" si="54"/>
        <v>0</v>
      </c>
      <c r="D191" s="102">
        <f t="shared" si="54"/>
        <v>0</v>
      </c>
      <c r="E191" s="112">
        <v>0</v>
      </c>
      <c r="F191" s="102">
        <v>0</v>
      </c>
      <c r="G191" s="112"/>
      <c r="H191" s="102"/>
      <c r="I191" s="19">
        <v>0</v>
      </c>
      <c r="J191" s="102"/>
      <c r="K191" s="32">
        <v>0</v>
      </c>
      <c r="L191" s="102"/>
      <c r="M191" s="19">
        <v>0</v>
      </c>
      <c r="N191" s="102"/>
      <c r="O191" s="32">
        <v>0</v>
      </c>
      <c r="P191" s="102"/>
      <c r="Q191" s="19">
        <v>0</v>
      </c>
      <c r="R191" s="102"/>
      <c r="S191" s="19">
        <v>0</v>
      </c>
    </row>
    <row r="192" spans="1:19" x14ac:dyDescent="0.2">
      <c r="A192" s="12" t="s">
        <v>57</v>
      </c>
      <c r="B192" s="12"/>
      <c r="C192" s="32">
        <f t="shared" si="54"/>
        <v>0</v>
      </c>
      <c r="D192" s="102">
        <f t="shared" si="54"/>
        <v>0</v>
      </c>
      <c r="E192" s="112">
        <v>0</v>
      </c>
      <c r="F192" s="102">
        <v>0</v>
      </c>
      <c r="G192" s="112"/>
      <c r="H192" s="102"/>
      <c r="I192" s="19">
        <v>0</v>
      </c>
      <c r="J192" s="102"/>
      <c r="K192" s="32">
        <v>0</v>
      </c>
      <c r="L192" s="102"/>
      <c r="M192" s="19">
        <v>0</v>
      </c>
      <c r="N192" s="102"/>
      <c r="O192" s="32">
        <v>0</v>
      </c>
      <c r="P192" s="102"/>
      <c r="Q192" s="19">
        <v>0</v>
      </c>
      <c r="R192" s="102"/>
      <c r="S192" s="19">
        <v>0</v>
      </c>
    </row>
    <row r="193" spans="1:19" x14ac:dyDescent="0.2">
      <c r="A193" s="12" t="s">
        <v>58</v>
      </c>
      <c r="B193" s="12"/>
      <c r="C193" s="32">
        <f t="shared" si="54"/>
        <v>0</v>
      </c>
      <c r="D193" s="102">
        <f t="shared" si="54"/>
        <v>0</v>
      </c>
      <c r="E193" s="112">
        <v>0</v>
      </c>
      <c r="F193" s="102">
        <v>0</v>
      </c>
      <c r="G193" s="112"/>
      <c r="H193" s="102"/>
      <c r="I193" s="19">
        <v>0</v>
      </c>
      <c r="J193" s="102"/>
      <c r="K193" s="32">
        <v>0</v>
      </c>
      <c r="L193" s="102"/>
      <c r="M193" s="19">
        <v>0</v>
      </c>
      <c r="N193" s="102"/>
      <c r="O193" s="32">
        <v>0</v>
      </c>
      <c r="P193" s="102"/>
      <c r="Q193" s="19">
        <v>0</v>
      </c>
      <c r="R193" s="102"/>
      <c r="S193" s="19">
        <v>0</v>
      </c>
    </row>
    <row r="194" spans="1:19" x14ac:dyDescent="0.2">
      <c r="A194" s="12" t="s">
        <v>59</v>
      </c>
      <c r="B194" s="12"/>
      <c r="C194" s="32">
        <f t="shared" si="54"/>
        <v>2215</v>
      </c>
      <c r="D194" s="102">
        <f t="shared" si="54"/>
        <v>4115</v>
      </c>
      <c r="E194" s="112">
        <v>1615</v>
      </c>
      <c r="F194" s="102">
        <v>1615</v>
      </c>
      <c r="G194" s="112">
        <v>600</v>
      </c>
      <c r="H194" s="102">
        <v>2500</v>
      </c>
      <c r="I194" s="19">
        <v>0</v>
      </c>
      <c r="J194" s="102"/>
      <c r="K194" s="32">
        <v>0</v>
      </c>
      <c r="L194" s="102"/>
      <c r="M194" s="19">
        <v>0</v>
      </c>
      <c r="N194" s="102"/>
      <c r="O194" s="32">
        <v>0</v>
      </c>
      <c r="P194" s="102"/>
      <c r="Q194" s="19">
        <v>0</v>
      </c>
      <c r="R194" s="102"/>
      <c r="S194" s="19">
        <v>0</v>
      </c>
    </row>
    <row r="195" spans="1:19" x14ac:dyDescent="0.2">
      <c r="A195" s="12" t="s">
        <v>164</v>
      </c>
      <c r="B195" s="12"/>
      <c r="C195" s="32">
        <f t="shared" si="54"/>
        <v>4000</v>
      </c>
      <c r="D195" s="102">
        <f t="shared" si="54"/>
        <v>3000</v>
      </c>
      <c r="E195" s="112">
        <v>4000</v>
      </c>
      <c r="F195" s="102">
        <v>3000</v>
      </c>
      <c r="G195" s="112"/>
      <c r="H195" s="102"/>
      <c r="I195" s="19">
        <v>0</v>
      </c>
      <c r="J195" s="102"/>
      <c r="K195" s="32">
        <v>0</v>
      </c>
      <c r="L195" s="102"/>
      <c r="M195" s="19">
        <v>0</v>
      </c>
      <c r="N195" s="102"/>
      <c r="O195" s="32">
        <v>0</v>
      </c>
      <c r="P195" s="102"/>
      <c r="Q195" s="19">
        <v>0</v>
      </c>
      <c r="R195" s="102"/>
      <c r="S195" s="19">
        <v>0</v>
      </c>
    </row>
    <row r="196" spans="1:19" x14ac:dyDescent="0.2">
      <c r="A196" s="12" t="s">
        <v>60</v>
      </c>
      <c r="B196" s="12"/>
      <c r="C196" s="32">
        <f t="shared" si="54"/>
        <v>4000</v>
      </c>
      <c r="D196" s="102">
        <f t="shared" si="54"/>
        <v>2000</v>
      </c>
      <c r="E196" s="112">
        <v>4000</v>
      </c>
      <c r="F196" s="102">
        <v>2000</v>
      </c>
      <c r="G196" s="112"/>
      <c r="H196" s="102"/>
      <c r="I196" s="19">
        <v>0</v>
      </c>
      <c r="J196" s="102"/>
      <c r="K196" s="32">
        <v>0</v>
      </c>
      <c r="L196" s="102"/>
      <c r="M196" s="19">
        <v>0</v>
      </c>
      <c r="N196" s="102"/>
      <c r="O196" s="32">
        <v>0</v>
      </c>
      <c r="P196" s="102"/>
      <c r="Q196" s="19">
        <v>0</v>
      </c>
      <c r="R196" s="102"/>
      <c r="S196" s="19">
        <v>0</v>
      </c>
    </row>
    <row r="197" spans="1:19" x14ac:dyDescent="0.2">
      <c r="A197" s="12" t="s">
        <v>61</v>
      </c>
      <c r="B197" s="12"/>
      <c r="C197" s="32">
        <f t="shared" si="54"/>
        <v>0</v>
      </c>
      <c r="D197" s="102">
        <f t="shared" si="54"/>
        <v>0</v>
      </c>
      <c r="E197" s="112">
        <v>0</v>
      </c>
      <c r="F197" s="102">
        <v>0</v>
      </c>
      <c r="G197" s="112"/>
      <c r="H197" s="102"/>
      <c r="I197" s="19">
        <v>0</v>
      </c>
      <c r="J197" s="102"/>
      <c r="K197" s="32">
        <v>0</v>
      </c>
      <c r="L197" s="102"/>
      <c r="M197" s="19">
        <v>0</v>
      </c>
      <c r="N197" s="102"/>
      <c r="O197" s="32">
        <v>0</v>
      </c>
      <c r="P197" s="102"/>
      <c r="Q197" s="19">
        <v>0</v>
      </c>
      <c r="R197" s="102"/>
      <c r="S197" s="19">
        <v>0</v>
      </c>
    </row>
    <row r="198" spans="1:19" x14ac:dyDescent="0.2">
      <c r="A198" s="12" t="s">
        <v>62</v>
      </c>
      <c r="B198" s="12"/>
      <c r="C198" s="32">
        <f t="shared" si="54"/>
        <v>400</v>
      </c>
      <c r="D198" s="102">
        <f t="shared" si="54"/>
        <v>400</v>
      </c>
      <c r="E198" s="112">
        <v>400</v>
      </c>
      <c r="F198" s="102">
        <v>400</v>
      </c>
      <c r="G198" s="112"/>
      <c r="H198" s="102"/>
      <c r="I198" s="19">
        <v>0</v>
      </c>
      <c r="J198" s="102"/>
      <c r="K198" s="32">
        <v>0</v>
      </c>
      <c r="L198" s="102"/>
      <c r="M198" s="19">
        <v>0</v>
      </c>
      <c r="N198" s="102"/>
      <c r="O198" s="32">
        <v>0</v>
      </c>
      <c r="P198" s="102"/>
      <c r="Q198" s="19">
        <v>0</v>
      </c>
      <c r="R198" s="102"/>
      <c r="S198" s="19">
        <v>0</v>
      </c>
    </row>
    <row r="199" spans="1:19" x14ac:dyDescent="0.2">
      <c r="A199" s="12" t="s">
        <v>63</v>
      </c>
      <c r="B199" s="12"/>
      <c r="C199" s="32">
        <f t="shared" si="54"/>
        <v>0</v>
      </c>
      <c r="D199" s="102">
        <f t="shared" si="54"/>
        <v>0</v>
      </c>
      <c r="E199" s="112">
        <v>0</v>
      </c>
      <c r="F199" s="102">
        <v>0</v>
      </c>
      <c r="G199" s="112"/>
      <c r="H199" s="102"/>
      <c r="I199" s="19">
        <v>0</v>
      </c>
      <c r="J199" s="102"/>
      <c r="K199" s="32">
        <v>0</v>
      </c>
      <c r="L199" s="102"/>
      <c r="M199" s="19">
        <v>0</v>
      </c>
      <c r="N199" s="102"/>
      <c r="O199" s="32">
        <v>0</v>
      </c>
      <c r="P199" s="102"/>
      <c r="Q199" s="19">
        <v>0</v>
      </c>
      <c r="R199" s="102"/>
      <c r="S199" s="19">
        <v>0</v>
      </c>
    </row>
    <row r="200" spans="1:19" x14ac:dyDescent="0.2">
      <c r="A200" s="12" t="s">
        <v>64</v>
      </c>
      <c r="B200" s="12"/>
      <c r="C200" s="32">
        <f t="shared" si="54"/>
        <v>19431</v>
      </c>
      <c r="D200" s="102">
        <f t="shared" si="54"/>
        <v>24151</v>
      </c>
      <c r="E200" s="112">
        <v>10396</v>
      </c>
      <c r="F200" s="102">
        <v>10396</v>
      </c>
      <c r="G200" s="112">
        <v>8035</v>
      </c>
      <c r="H200" s="102">
        <v>12755</v>
      </c>
      <c r="I200" s="19">
        <v>0</v>
      </c>
      <c r="J200" s="102"/>
      <c r="K200" s="32">
        <v>0</v>
      </c>
      <c r="L200" s="102"/>
      <c r="M200" s="19">
        <v>0</v>
      </c>
      <c r="N200" s="102"/>
      <c r="O200" s="32">
        <v>1000</v>
      </c>
      <c r="P200" s="102">
        <v>1000</v>
      </c>
      <c r="Q200" s="19">
        <v>0</v>
      </c>
      <c r="R200" s="102"/>
      <c r="S200" s="19">
        <v>0</v>
      </c>
    </row>
    <row r="201" spans="1:19" x14ac:dyDescent="0.2">
      <c r="A201" s="12" t="s">
        <v>65</v>
      </c>
      <c r="B201" s="12"/>
      <c r="C201" s="32">
        <f t="shared" si="54"/>
        <v>6970</v>
      </c>
      <c r="D201" s="102">
        <f t="shared" si="54"/>
        <v>6500</v>
      </c>
      <c r="E201" s="112">
        <v>470</v>
      </c>
      <c r="F201" s="102">
        <v>0</v>
      </c>
      <c r="G201" s="112">
        <v>6500</v>
      </c>
      <c r="H201" s="102">
        <v>6500</v>
      </c>
      <c r="I201" s="19">
        <v>0</v>
      </c>
      <c r="J201" s="102"/>
      <c r="K201" s="32">
        <v>0</v>
      </c>
      <c r="L201" s="102"/>
      <c r="M201" s="19">
        <v>0</v>
      </c>
      <c r="N201" s="102"/>
      <c r="O201" s="32">
        <v>0</v>
      </c>
      <c r="P201" s="102"/>
      <c r="Q201" s="19">
        <v>0</v>
      </c>
      <c r="R201" s="102"/>
      <c r="S201" s="19">
        <v>0</v>
      </c>
    </row>
    <row r="202" spans="1:19" x14ac:dyDescent="0.2">
      <c r="A202" s="12" t="s">
        <v>66</v>
      </c>
      <c r="B202" s="12"/>
      <c r="C202" s="32">
        <f t="shared" si="54"/>
        <v>0</v>
      </c>
      <c r="D202" s="102">
        <f t="shared" si="54"/>
        <v>0</v>
      </c>
      <c r="E202" s="112">
        <v>0</v>
      </c>
      <c r="F202" s="102">
        <v>0</v>
      </c>
      <c r="G202" s="112"/>
      <c r="H202" s="102"/>
      <c r="I202" s="19">
        <v>0</v>
      </c>
      <c r="J202" s="102"/>
      <c r="K202" s="32">
        <v>0</v>
      </c>
      <c r="L202" s="102"/>
      <c r="M202" s="19">
        <v>0</v>
      </c>
      <c r="N202" s="102"/>
      <c r="O202" s="32">
        <v>0</v>
      </c>
      <c r="P202" s="102"/>
      <c r="Q202" s="19">
        <v>0</v>
      </c>
      <c r="R202" s="102"/>
      <c r="S202" s="19">
        <v>0</v>
      </c>
    </row>
    <row r="203" spans="1:19" x14ac:dyDescent="0.2">
      <c r="A203" s="12" t="s">
        <v>67</v>
      </c>
      <c r="B203" s="12"/>
      <c r="C203" s="32">
        <f t="shared" si="54"/>
        <v>0</v>
      </c>
      <c r="D203" s="102">
        <f t="shared" si="54"/>
        <v>0</v>
      </c>
      <c r="E203" s="112">
        <v>0</v>
      </c>
      <c r="F203" s="102">
        <v>0</v>
      </c>
      <c r="G203" s="112"/>
      <c r="H203" s="102"/>
      <c r="I203" s="19">
        <v>0</v>
      </c>
      <c r="J203" s="102"/>
      <c r="K203" s="32">
        <v>0</v>
      </c>
      <c r="L203" s="102"/>
      <c r="M203" s="19">
        <v>0</v>
      </c>
      <c r="N203" s="102"/>
      <c r="O203" s="32">
        <v>0</v>
      </c>
      <c r="P203" s="102"/>
      <c r="Q203" s="19">
        <v>0</v>
      </c>
      <c r="R203" s="102"/>
      <c r="S203" s="19">
        <v>0</v>
      </c>
    </row>
    <row r="204" spans="1:19" x14ac:dyDescent="0.2">
      <c r="A204" s="12" t="s">
        <v>138</v>
      </c>
      <c r="B204" s="12"/>
      <c r="C204" s="32">
        <f t="shared" si="54"/>
        <v>1938</v>
      </c>
      <c r="D204" s="102">
        <f t="shared" si="54"/>
        <v>1938</v>
      </c>
      <c r="E204" s="112">
        <v>1938</v>
      </c>
      <c r="F204" s="102">
        <v>1938</v>
      </c>
      <c r="G204" s="112"/>
      <c r="H204" s="102"/>
      <c r="I204" s="19">
        <v>0</v>
      </c>
      <c r="J204" s="102"/>
      <c r="K204" s="32">
        <v>0</v>
      </c>
      <c r="L204" s="102"/>
      <c r="M204" s="19">
        <v>0</v>
      </c>
      <c r="N204" s="102"/>
      <c r="O204" s="32">
        <v>0</v>
      </c>
      <c r="P204" s="102"/>
      <c r="Q204" s="19">
        <v>0</v>
      </c>
      <c r="R204" s="102"/>
      <c r="S204" s="19">
        <v>0</v>
      </c>
    </row>
    <row r="205" spans="1:19" x14ac:dyDescent="0.2">
      <c r="A205" s="12" t="s">
        <v>68</v>
      </c>
      <c r="B205" s="12"/>
      <c r="C205" s="32">
        <f t="shared" si="54"/>
        <v>0</v>
      </c>
      <c r="D205" s="102">
        <f t="shared" si="54"/>
        <v>0</v>
      </c>
      <c r="E205" s="112">
        <v>0</v>
      </c>
      <c r="F205" s="102">
        <v>0</v>
      </c>
      <c r="G205" s="112"/>
      <c r="H205" s="102"/>
      <c r="I205" s="19">
        <v>0</v>
      </c>
      <c r="J205" s="102"/>
      <c r="K205" s="32">
        <v>0</v>
      </c>
      <c r="L205" s="102"/>
      <c r="M205" s="19">
        <v>0</v>
      </c>
      <c r="N205" s="102"/>
      <c r="O205" s="32">
        <v>0</v>
      </c>
      <c r="P205" s="102"/>
      <c r="Q205" s="19">
        <v>0</v>
      </c>
      <c r="R205" s="102"/>
      <c r="S205" s="19">
        <v>0</v>
      </c>
    </row>
    <row r="206" spans="1:19" x14ac:dyDescent="0.2">
      <c r="A206" s="12" t="s">
        <v>69</v>
      </c>
      <c r="B206" s="12"/>
      <c r="C206" s="32">
        <f t="shared" si="54"/>
        <v>0</v>
      </c>
      <c r="D206" s="102">
        <f t="shared" si="54"/>
        <v>0</v>
      </c>
      <c r="E206" s="112">
        <v>0</v>
      </c>
      <c r="F206" s="102">
        <v>0</v>
      </c>
      <c r="G206" s="112"/>
      <c r="H206" s="102"/>
      <c r="I206" s="19">
        <v>0</v>
      </c>
      <c r="J206" s="102"/>
      <c r="K206" s="32">
        <v>0</v>
      </c>
      <c r="L206" s="102"/>
      <c r="M206" s="19">
        <v>0</v>
      </c>
      <c r="N206" s="102"/>
      <c r="O206" s="32">
        <v>0</v>
      </c>
      <c r="P206" s="102"/>
      <c r="Q206" s="19">
        <v>0</v>
      </c>
      <c r="R206" s="102"/>
      <c r="S206" s="19">
        <v>0</v>
      </c>
    </row>
    <row r="207" spans="1:19" x14ac:dyDescent="0.2">
      <c r="A207" s="12" t="s">
        <v>70</v>
      </c>
      <c r="B207" s="12"/>
      <c r="C207" s="32">
        <f t="shared" si="54"/>
        <v>0</v>
      </c>
      <c r="D207" s="102">
        <f t="shared" si="54"/>
        <v>0</v>
      </c>
      <c r="E207" s="112">
        <v>0</v>
      </c>
      <c r="F207" s="102">
        <v>0</v>
      </c>
      <c r="G207" s="112"/>
      <c r="H207" s="102"/>
      <c r="I207" s="19">
        <v>0</v>
      </c>
      <c r="J207" s="102"/>
      <c r="K207" s="32">
        <v>0</v>
      </c>
      <c r="L207" s="102"/>
      <c r="M207" s="19">
        <v>0</v>
      </c>
      <c r="N207" s="102"/>
      <c r="O207" s="32">
        <v>0</v>
      </c>
      <c r="P207" s="102"/>
      <c r="Q207" s="19">
        <v>0</v>
      </c>
      <c r="R207" s="102"/>
      <c r="S207" s="19">
        <v>0</v>
      </c>
    </row>
    <row r="208" spans="1:19" x14ac:dyDescent="0.2">
      <c r="A208" s="12" t="s">
        <v>144</v>
      </c>
      <c r="B208" s="13"/>
      <c r="C208" s="32">
        <f t="shared" si="54"/>
        <v>1350</v>
      </c>
      <c r="D208" s="102">
        <f t="shared" si="54"/>
        <v>1350</v>
      </c>
      <c r="E208" s="112">
        <v>1350</v>
      </c>
      <c r="F208" s="102">
        <v>1350</v>
      </c>
      <c r="G208" s="112"/>
      <c r="H208" s="102"/>
      <c r="I208" s="19">
        <v>0</v>
      </c>
      <c r="J208" s="102"/>
      <c r="K208" s="32">
        <v>0</v>
      </c>
      <c r="L208" s="102"/>
      <c r="M208" s="19">
        <v>0</v>
      </c>
      <c r="N208" s="102"/>
      <c r="O208" s="32">
        <v>0</v>
      </c>
      <c r="P208" s="102"/>
      <c r="Q208" s="19">
        <v>0</v>
      </c>
      <c r="R208" s="102"/>
      <c r="S208" s="19">
        <v>0</v>
      </c>
    </row>
    <row r="209" spans="1:19" x14ac:dyDescent="0.2">
      <c r="A209" s="12" t="s">
        <v>152</v>
      </c>
      <c r="B209" s="12"/>
      <c r="C209" s="32">
        <f t="shared" si="54"/>
        <v>0</v>
      </c>
      <c r="D209" s="102">
        <f t="shared" si="54"/>
        <v>0</v>
      </c>
      <c r="E209" s="112">
        <v>0</v>
      </c>
      <c r="F209" s="102">
        <v>0</v>
      </c>
      <c r="G209" s="112"/>
      <c r="H209" s="102"/>
      <c r="I209" s="19">
        <v>0</v>
      </c>
      <c r="J209" s="102"/>
      <c r="K209" s="32">
        <v>0</v>
      </c>
      <c r="L209" s="102"/>
      <c r="M209" s="19">
        <v>0</v>
      </c>
      <c r="N209" s="102"/>
      <c r="O209" s="32">
        <v>0</v>
      </c>
      <c r="P209" s="102"/>
      <c r="Q209" s="19">
        <v>0</v>
      </c>
      <c r="R209" s="102"/>
      <c r="S209" s="19">
        <v>0</v>
      </c>
    </row>
    <row r="210" spans="1:19" x14ac:dyDescent="0.2">
      <c r="A210" s="12" t="s">
        <v>72</v>
      </c>
      <c r="B210" s="12"/>
      <c r="C210" s="32">
        <f t="shared" si="54"/>
        <v>33113</v>
      </c>
      <c r="D210" s="102">
        <f t="shared" si="54"/>
        <v>25373</v>
      </c>
      <c r="E210" s="112">
        <v>30313</v>
      </c>
      <c r="F210" s="102">
        <v>21913</v>
      </c>
      <c r="G210" s="112">
        <v>800</v>
      </c>
      <c r="H210" s="102">
        <v>1460</v>
      </c>
      <c r="I210" s="19">
        <v>0</v>
      </c>
      <c r="J210" s="102"/>
      <c r="K210" s="32">
        <v>0</v>
      </c>
      <c r="L210" s="102">
        <v>0</v>
      </c>
      <c r="M210" s="19">
        <v>0</v>
      </c>
      <c r="N210" s="102"/>
      <c r="O210" s="32">
        <v>2000</v>
      </c>
      <c r="P210" s="102">
        <v>2000</v>
      </c>
      <c r="Q210" s="19">
        <v>0</v>
      </c>
      <c r="R210" s="102"/>
      <c r="S210" s="19">
        <v>0</v>
      </c>
    </row>
    <row r="211" spans="1:19" x14ac:dyDescent="0.2">
      <c r="A211" s="12" t="s">
        <v>73</v>
      </c>
      <c r="B211" s="12"/>
      <c r="C211" s="32">
        <f t="shared" si="54"/>
        <v>12215</v>
      </c>
      <c r="D211" s="102">
        <f t="shared" si="54"/>
        <v>12215</v>
      </c>
      <c r="E211" s="112">
        <v>10835</v>
      </c>
      <c r="F211" s="102">
        <v>10835</v>
      </c>
      <c r="G211" s="112"/>
      <c r="H211" s="102"/>
      <c r="I211" s="19">
        <v>0</v>
      </c>
      <c r="J211" s="102"/>
      <c r="K211" s="32">
        <v>0</v>
      </c>
      <c r="L211" s="102">
        <v>0</v>
      </c>
      <c r="M211" s="19">
        <v>0</v>
      </c>
      <c r="N211" s="102"/>
      <c r="O211" s="32">
        <v>1380</v>
      </c>
      <c r="P211" s="131">
        <v>1380</v>
      </c>
      <c r="Q211" s="19">
        <v>0</v>
      </c>
      <c r="R211" s="102"/>
      <c r="S211" s="19">
        <v>0</v>
      </c>
    </row>
    <row r="212" spans="1:19" x14ac:dyDescent="0.2">
      <c r="A212" s="12" t="s">
        <v>74</v>
      </c>
      <c r="B212" s="12"/>
      <c r="C212" s="32">
        <f t="shared" si="54"/>
        <v>0</v>
      </c>
      <c r="D212" s="102">
        <f t="shared" si="54"/>
        <v>0</v>
      </c>
      <c r="E212" s="112">
        <v>0</v>
      </c>
      <c r="F212" s="102">
        <v>0</v>
      </c>
      <c r="G212" s="112"/>
      <c r="H212" s="102"/>
      <c r="I212" s="19">
        <v>0</v>
      </c>
      <c r="J212" s="102"/>
      <c r="K212" s="32">
        <v>0</v>
      </c>
      <c r="L212" s="102"/>
      <c r="M212" s="19">
        <v>0</v>
      </c>
      <c r="N212" s="102"/>
      <c r="O212" s="32">
        <v>0</v>
      </c>
      <c r="P212" s="102"/>
      <c r="Q212" s="19">
        <v>0</v>
      </c>
      <c r="R212" s="102"/>
      <c r="S212" s="19">
        <v>0</v>
      </c>
    </row>
    <row r="213" spans="1:19" x14ac:dyDescent="0.2">
      <c r="A213" s="12" t="s">
        <v>75</v>
      </c>
      <c r="B213" s="12"/>
      <c r="C213" s="32">
        <f t="shared" si="54"/>
        <v>0</v>
      </c>
      <c r="D213" s="102">
        <f t="shared" si="54"/>
        <v>0</v>
      </c>
      <c r="E213" s="112">
        <v>0</v>
      </c>
      <c r="F213" s="102">
        <v>0</v>
      </c>
      <c r="G213" s="112"/>
      <c r="H213" s="102"/>
      <c r="I213" s="19">
        <v>0</v>
      </c>
      <c r="J213" s="102"/>
      <c r="K213" s="32">
        <v>0</v>
      </c>
      <c r="L213" s="102"/>
      <c r="M213" s="19">
        <v>0</v>
      </c>
      <c r="N213" s="102"/>
      <c r="O213" s="32">
        <v>0</v>
      </c>
      <c r="P213" s="102"/>
      <c r="Q213" s="19">
        <v>0</v>
      </c>
      <c r="R213" s="102"/>
      <c r="S213" s="19">
        <v>0</v>
      </c>
    </row>
    <row r="214" spans="1:19" x14ac:dyDescent="0.2">
      <c r="A214" s="12" t="s">
        <v>76</v>
      </c>
      <c r="B214" s="12"/>
      <c r="C214" s="32">
        <f t="shared" si="54"/>
        <v>0</v>
      </c>
      <c r="D214" s="102">
        <f t="shared" si="54"/>
        <v>0</v>
      </c>
      <c r="E214" s="112">
        <v>0</v>
      </c>
      <c r="F214" s="102">
        <v>0</v>
      </c>
      <c r="G214" s="112"/>
      <c r="H214" s="102"/>
      <c r="I214" s="19">
        <v>0</v>
      </c>
      <c r="J214" s="102"/>
      <c r="K214" s="32">
        <v>0</v>
      </c>
      <c r="L214" s="102"/>
      <c r="M214" s="19">
        <v>0</v>
      </c>
      <c r="N214" s="102"/>
      <c r="O214" s="32">
        <v>0</v>
      </c>
      <c r="P214" s="102"/>
      <c r="Q214" s="19">
        <v>0</v>
      </c>
      <c r="R214" s="102"/>
      <c r="S214" s="19">
        <v>0</v>
      </c>
    </row>
    <row r="215" spans="1:19" x14ac:dyDescent="0.2">
      <c r="A215" s="12" t="s">
        <v>77</v>
      </c>
      <c r="B215" s="12"/>
      <c r="C215" s="32">
        <f t="shared" si="54"/>
        <v>99265</v>
      </c>
      <c r="D215" s="102">
        <f t="shared" si="54"/>
        <v>94265</v>
      </c>
      <c r="E215" s="112">
        <v>73255</v>
      </c>
      <c r="F215" s="102">
        <v>68255</v>
      </c>
      <c r="G215" s="112">
        <v>10655</v>
      </c>
      <c r="H215" s="102">
        <v>10655</v>
      </c>
      <c r="I215" s="19">
        <v>0</v>
      </c>
      <c r="J215" s="102"/>
      <c r="K215" s="32">
        <v>11700</v>
      </c>
      <c r="L215" s="102">
        <v>11700</v>
      </c>
      <c r="M215" s="19">
        <v>0</v>
      </c>
      <c r="N215" s="102"/>
      <c r="O215" s="32">
        <v>3655</v>
      </c>
      <c r="P215" s="102">
        <v>3655</v>
      </c>
      <c r="Q215" s="19">
        <v>0</v>
      </c>
      <c r="R215" s="102"/>
      <c r="S215" s="19">
        <v>0</v>
      </c>
    </row>
    <row r="216" spans="1:19" x14ac:dyDescent="0.2">
      <c r="A216" s="12" t="s">
        <v>78</v>
      </c>
      <c r="B216" s="12"/>
      <c r="C216" s="32">
        <f t="shared" si="54"/>
        <v>0</v>
      </c>
      <c r="D216" s="102">
        <f t="shared" si="54"/>
        <v>0</v>
      </c>
      <c r="E216" s="112">
        <v>0</v>
      </c>
      <c r="F216" s="102">
        <v>0</v>
      </c>
      <c r="G216" s="112"/>
      <c r="H216" s="102"/>
      <c r="I216" s="19">
        <v>0</v>
      </c>
      <c r="J216" s="102"/>
      <c r="K216" s="32">
        <v>0</v>
      </c>
      <c r="L216" s="102"/>
      <c r="M216" s="19">
        <v>0</v>
      </c>
      <c r="N216" s="102"/>
      <c r="O216" s="32">
        <v>0</v>
      </c>
      <c r="P216" s="102"/>
      <c r="Q216" s="19">
        <v>0</v>
      </c>
      <c r="R216" s="102"/>
      <c r="S216" s="19">
        <v>0</v>
      </c>
    </row>
    <row r="217" spans="1:19" x14ac:dyDescent="0.2">
      <c r="A217" s="12" t="s">
        <v>79</v>
      </c>
      <c r="B217" s="12"/>
      <c r="C217" s="32">
        <f t="shared" si="54"/>
        <v>0</v>
      </c>
      <c r="D217" s="102">
        <f t="shared" si="54"/>
        <v>0</v>
      </c>
      <c r="E217" s="112">
        <v>0</v>
      </c>
      <c r="F217" s="102">
        <v>0</v>
      </c>
      <c r="G217" s="112"/>
      <c r="H217" s="102"/>
      <c r="I217" s="19">
        <v>0</v>
      </c>
      <c r="J217" s="102"/>
      <c r="K217" s="32">
        <v>0</v>
      </c>
      <c r="L217" s="102"/>
      <c r="M217" s="19">
        <v>0</v>
      </c>
      <c r="N217" s="102"/>
      <c r="O217" s="32">
        <v>0</v>
      </c>
      <c r="P217" s="102"/>
      <c r="Q217" s="19">
        <v>0</v>
      </c>
      <c r="R217" s="102"/>
      <c r="S217" s="19">
        <v>0</v>
      </c>
    </row>
    <row r="218" spans="1:19" x14ac:dyDescent="0.2">
      <c r="A218" s="12" t="s">
        <v>80</v>
      </c>
      <c r="B218" s="12"/>
      <c r="C218" s="32">
        <f t="shared" si="54"/>
        <v>700</v>
      </c>
      <c r="D218" s="102">
        <f t="shared" si="54"/>
        <v>700</v>
      </c>
      <c r="E218" s="112">
        <v>0</v>
      </c>
      <c r="F218" s="102">
        <v>0</v>
      </c>
      <c r="G218" s="112">
        <v>700</v>
      </c>
      <c r="H218" s="102">
        <v>700</v>
      </c>
      <c r="I218" s="19">
        <v>0</v>
      </c>
      <c r="J218" s="102"/>
      <c r="K218" s="32">
        <v>0</v>
      </c>
      <c r="L218" s="102"/>
      <c r="M218" s="19">
        <v>0</v>
      </c>
      <c r="N218" s="102"/>
      <c r="O218" s="32">
        <v>0</v>
      </c>
      <c r="P218" s="102"/>
      <c r="Q218" s="19">
        <v>0</v>
      </c>
      <c r="R218" s="102"/>
      <c r="S218" s="19">
        <v>0</v>
      </c>
    </row>
    <row r="219" spans="1:19" x14ac:dyDescent="0.2">
      <c r="A219" s="12" t="s">
        <v>81</v>
      </c>
      <c r="B219" s="12"/>
      <c r="C219" s="32">
        <f t="shared" si="54"/>
        <v>17030</v>
      </c>
      <c r="D219" s="102">
        <f t="shared" si="54"/>
        <v>17030</v>
      </c>
      <c r="E219" s="112">
        <v>15730</v>
      </c>
      <c r="F219" s="102">
        <v>15730</v>
      </c>
      <c r="G219" s="112"/>
      <c r="H219" s="102"/>
      <c r="I219" s="19">
        <v>0</v>
      </c>
      <c r="J219" s="102"/>
      <c r="K219" s="32">
        <v>300</v>
      </c>
      <c r="L219" s="102">
        <v>300</v>
      </c>
      <c r="M219" s="19">
        <v>0</v>
      </c>
      <c r="N219" s="102"/>
      <c r="O219" s="32">
        <v>1000</v>
      </c>
      <c r="P219" s="102">
        <v>1000</v>
      </c>
      <c r="Q219" s="19">
        <v>0</v>
      </c>
      <c r="R219" s="102"/>
      <c r="S219" s="19">
        <v>0</v>
      </c>
    </row>
    <row r="220" spans="1:19" x14ac:dyDescent="0.2">
      <c r="A220" s="12" t="s">
        <v>82</v>
      </c>
      <c r="B220" s="12"/>
      <c r="C220" s="32">
        <f t="shared" ref="C220:D265" si="61">SUM(E220,G220,I220,K220,M220,O220,Q220)</f>
        <v>0</v>
      </c>
      <c r="D220" s="102">
        <f t="shared" si="61"/>
        <v>0</v>
      </c>
      <c r="E220" s="112">
        <v>0</v>
      </c>
      <c r="F220" s="102">
        <v>0</v>
      </c>
      <c r="G220" s="112"/>
      <c r="H220" s="102"/>
      <c r="I220" s="19">
        <v>0</v>
      </c>
      <c r="J220" s="102"/>
      <c r="K220" s="32">
        <v>0</v>
      </c>
      <c r="L220" s="102"/>
      <c r="M220" s="19">
        <v>0</v>
      </c>
      <c r="N220" s="102"/>
      <c r="O220" s="32">
        <v>0</v>
      </c>
      <c r="P220" s="102"/>
      <c r="Q220" s="19">
        <v>0</v>
      </c>
      <c r="R220" s="102"/>
      <c r="S220" s="19">
        <v>0</v>
      </c>
    </row>
    <row r="221" spans="1:19" x14ac:dyDescent="0.2">
      <c r="A221" s="12" t="s">
        <v>83</v>
      </c>
      <c r="B221" s="12"/>
      <c r="C221" s="32">
        <f t="shared" si="61"/>
        <v>300</v>
      </c>
      <c r="D221" s="102">
        <f t="shared" si="61"/>
        <v>300</v>
      </c>
      <c r="E221" s="112">
        <v>300</v>
      </c>
      <c r="F221" s="102">
        <v>300</v>
      </c>
      <c r="G221" s="112"/>
      <c r="H221" s="102"/>
      <c r="I221" s="19">
        <v>0</v>
      </c>
      <c r="J221" s="102"/>
      <c r="K221" s="32">
        <v>0</v>
      </c>
      <c r="L221" s="102"/>
      <c r="M221" s="19">
        <v>0</v>
      </c>
      <c r="N221" s="102"/>
      <c r="O221" s="32">
        <v>0</v>
      </c>
      <c r="P221" s="102"/>
      <c r="Q221" s="19">
        <v>0</v>
      </c>
      <c r="R221" s="102"/>
      <c r="S221" s="19">
        <v>0</v>
      </c>
    </row>
    <row r="222" spans="1:19" ht="15" x14ac:dyDescent="0.25">
      <c r="A222" s="10"/>
      <c r="B222" s="10"/>
      <c r="C222" s="32"/>
      <c r="D222" s="102"/>
      <c r="E222" s="112"/>
      <c r="F222" s="102"/>
      <c r="G222" s="32"/>
      <c r="H222" s="102"/>
      <c r="I222" s="19"/>
      <c r="J222" s="102"/>
      <c r="K222" s="32"/>
      <c r="L222" s="102"/>
      <c r="M222" s="19"/>
      <c r="N222" s="102"/>
      <c r="O222" s="32"/>
      <c r="P222" s="102"/>
      <c r="Q222" s="19"/>
      <c r="R222" s="102"/>
      <c r="S222" s="19"/>
    </row>
    <row r="223" spans="1:19" ht="15" x14ac:dyDescent="0.25">
      <c r="A223" s="11" t="s">
        <v>84</v>
      </c>
      <c r="B223" s="14"/>
      <c r="C223" s="31">
        <f t="shared" si="61"/>
        <v>3370</v>
      </c>
      <c r="D223" s="101">
        <f t="shared" si="61"/>
        <v>2570</v>
      </c>
      <c r="E223" s="109">
        <f>SUM(E224:E225)</f>
        <v>2670</v>
      </c>
      <c r="F223" s="101">
        <f t="shared" ref="F223:S223" si="62">SUM(F224:F225)</f>
        <v>1870</v>
      </c>
      <c r="G223" s="31">
        <f t="shared" si="62"/>
        <v>700</v>
      </c>
      <c r="H223" s="101">
        <f t="shared" si="62"/>
        <v>700</v>
      </c>
      <c r="I223" s="18">
        <f t="shared" si="62"/>
        <v>0</v>
      </c>
      <c r="J223" s="101">
        <f t="shared" si="62"/>
        <v>0</v>
      </c>
      <c r="K223" s="31">
        <f t="shared" si="62"/>
        <v>0</v>
      </c>
      <c r="L223" s="101">
        <f t="shared" si="62"/>
        <v>0</v>
      </c>
      <c r="M223" s="18">
        <f t="shared" si="62"/>
        <v>0</v>
      </c>
      <c r="N223" s="101">
        <f t="shared" si="62"/>
        <v>0</v>
      </c>
      <c r="O223" s="31">
        <f t="shared" si="62"/>
        <v>0</v>
      </c>
      <c r="P223" s="101">
        <f t="shared" si="62"/>
        <v>0</v>
      </c>
      <c r="Q223" s="18">
        <f t="shared" si="62"/>
        <v>0</v>
      </c>
      <c r="R223" s="101">
        <f t="shared" si="62"/>
        <v>0</v>
      </c>
      <c r="S223" s="18">
        <f t="shared" si="62"/>
        <v>0</v>
      </c>
    </row>
    <row r="224" spans="1:19" x14ac:dyDescent="0.2">
      <c r="A224" s="12" t="s">
        <v>85</v>
      </c>
      <c r="B224" s="15"/>
      <c r="C224" s="32">
        <f t="shared" si="61"/>
        <v>3370</v>
      </c>
      <c r="D224" s="102">
        <f t="shared" si="61"/>
        <v>2570</v>
      </c>
      <c r="E224" s="112">
        <v>2670</v>
      </c>
      <c r="F224" s="102">
        <v>1870</v>
      </c>
      <c r="G224" s="112">
        <v>700</v>
      </c>
      <c r="H224" s="102">
        <v>700</v>
      </c>
      <c r="I224" s="19">
        <v>0</v>
      </c>
      <c r="J224" s="102"/>
      <c r="K224" s="32">
        <v>0</v>
      </c>
      <c r="L224" s="102"/>
      <c r="M224" s="19">
        <v>0</v>
      </c>
      <c r="N224" s="102"/>
      <c r="O224" s="32">
        <v>0</v>
      </c>
      <c r="P224" s="102"/>
      <c r="Q224" s="19">
        <v>0</v>
      </c>
      <c r="R224" s="102"/>
      <c r="S224" s="19">
        <v>0</v>
      </c>
    </row>
    <row r="225" spans="1:19" x14ac:dyDescent="0.2">
      <c r="A225" s="12" t="s">
        <v>86</v>
      </c>
      <c r="B225" s="13"/>
      <c r="C225" s="32">
        <f t="shared" si="61"/>
        <v>0</v>
      </c>
      <c r="D225" s="102">
        <f t="shared" si="61"/>
        <v>0</v>
      </c>
      <c r="E225" s="112">
        <v>0</v>
      </c>
      <c r="F225" s="102">
        <v>0</v>
      </c>
      <c r="G225" s="32">
        <v>0</v>
      </c>
      <c r="H225" s="102"/>
      <c r="I225" s="19">
        <v>0</v>
      </c>
      <c r="J225" s="102"/>
      <c r="K225" s="32">
        <v>0</v>
      </c>
      <c r="L225" s="102"/>
      <c r="M225" s="19">
        <v>0</v>
      </c>
      <c r="N225" s="102"/>
      <c r="O225" s="32">
        <v>0</v>
      </c>
      <c r="P225" s="102"/>
      <c r="Q225" s="19">
        <v>0</v>
      </c>
      <c r="R225" s="102"/>
      <c r="S225" s="19">
        <v>0</v>
      </c>
    </row>
    <row r="226" spans="1:19" x14ac:dyDescent="0.2">
      <c r="A226" s="13"/>
      <c r="B226" s="13"/>
      <c r="C226" s="32"/>
      <c r="D226" s="102"/>
      <c r="E226" s="112"/>
      <c r="F226" s="102"/>
      <c r="G226" s="32"/>
      <c r="H226" s="102"/>
      <c r="I226" s="38"/>
      <c r="J226" s="102"/>
      <c r="K226" s="32"/>
      <c r="L226" s="102"/>
      <c r="M226" s="38"/>
      <c r="N226" s="102"/>
      <c r="O226" s="32"/>
      <c r="P226" s="102"/>
      <c r="Q226" s="38"/>
      <c r="R226" s="102"/>
      <c r="S226" s="38"/>
    </row>
    <row r="227" spans="1:19" x14ac:dyDescent="0.2">
      <c r="A227" s="11" t="s">
        <v>87</v>
      </c>
      <c r="B227" s="11"/>
      <c r="C227" s="31">
        <f t="shared" si="61"/>
        <v>9946</v>
      </c>
      <c r="D227" s="101">
        <f t="shared" si="61"/>
        <v>10646</v>
      </c>
      <c r="E227" s="109">
        <f>SUM(E228:E238)</f>
        <v>5446</v>
      </c>
      <c r="F227" s="101">
        <f t="shared" ref="F227:R227" si="63">SUM(F228:F238)</f>
        <v>4646</v>
      </c>
      <c r="G227" s="31">
        <f t="shared" si="63"/>
        <v>4500</v>
      </c>
      <c r="H227" s="101">
        <f t="shared" si="63"/>
        <v>6000</v>
      </c>
      <c r="I227" s="18">
        <f t="shared" si="63"/>
        <v>0</v>
      </c>
      <c r="J227" s="101">
        <f t="shared" si="63"/>
        <v>0</v>
      </c>
      <c r="K227" s="31">
        <f t="shared" si="63"/>
        <v>0</v>
      </c>
      <c r="L227" s="101">
        <f t="shared" si="63"/>
        <v>0</v>
      </c>
      <c r="M227" s="18">
        <f t="shared" si="63"/>
        <v>0</v>
      </c>
      <c r="N227" s="101">
        <f t="shared" si="63"/>
        <v>0</v>
      </c>
      <c r="O227" s="31">
        <f t="shared" si="63"/>
        <v>0</v>
      </c>
      <c r="P227" s="101">
        <f t="shared" si="63"/>
        <v>0</v>
      </c>
      <c r="Q227" s="18">
        <f t="shared" si="63"/>
        <v>0</v>
      </c>
      <c r="R227" s="101">
        <f t="shared" si="63"/>
        <v>0</v>
      </c>
      <c r="S227" s="18">
        <f t="shared" ref="S227" si="64">SUM(S228:S235)</f>
        <v>0</v>
      </c>
    </row>
    <row r="228" spans="1:19" x14ac:dyDescent="0.2">
      <c r="A228" s="12" t="s">
        <v>88</v>
      </c>
      <c r="B228" s="12"/>
      <c r="C228" s="32">
        <f t="shared" si="61"/>
        <v>0</v>
      </c>
      <c r="D228" s="102">
        <f t="shared" si="61"/>
        <v>0</v>
      </c>
      <c r="E228" s="112">
        <v>0</v>
      </c>
      <c r="F228" s="102">
        <v>0</v>
      </c>
      <c r="G228" s="112"/>
      <c r="H228" s="102"/>
      <c r="I228" s="19">
        <v>0</v>
      </c>
      <c r="J228" s="102"/>
      <c r="K228" s="32">
        <v>0</v>
      </c>
      <c r="L228" s="102"/>
      <c r="M228" s="19">
        <v>0</v>
      </c>
      <c r="N228" s="102"/>
      <c r="O228" s="32">
        <v>0</v>
      </c>
      <c r="P228" s="102"/>
      <c r="Q228" s="19">
        <v>0</v>
      </c>
      <c r="R228" s="102"/>
      <c r="S228" s="19">
        <v>0</v>
      </c>
    </row>
    <row r="229" spans="1:19" x14ac:dyDescent="0.2">
      <c r="A229" s="12" t="s">
        <v>89</v>
      </c>
      <c r="B229" s="12"/>
      <c r="C229" s="32">
        <f t="shared" si="61"/>
        <v>2190</v>
      </c>
      <c r="D229" s="102">
        <f t="shared" si="61"/>
        <v>2190</v>
      </c>
      <c r="E229" s="112">
        <v>2190</v>
      </c>
      <c r="F229" s="102">
        <v>2190</v>
      </c>
      <c r="G229" s="112"/>
      <c r="H229" s="102"/>
      <c r="I229" s="19">
        <v>0</v>
      </c>
      <c r="J229" s="102"/>
      <c r="K229" s="32">
        <v>0</v>
      </c>
      <c r="L229" s="102"/>
      <c r="M229" s="19">
        <v>0</v>
      </c>
      <c r="N229" s="102"/>
      <c r="O229" s="32">
        <v>0</v>
      </c>
      <c r="P229" s="102"/>
      <c r="Q229" s="19">
        <v>0</v>
      </c>
      <c r="R229" s="102"/>
      <c r="S229" s="19">
        <v>0</v>
      </c>
    </row>
    <row r="230" spans="1:19" x14ac:dyDescent="0.2">
      <c r="A230" s="12" t="s">
        <v>90</v>
      </c>
      <c r="B230" s="12"/>
      <c r="C230" s="32">
        <f t="shared" si="61"/>
        <v>0</v>
      </c>
      <c r="D230" s="102">
        <f t="shared" si="61"/>
        <v>0</v>
      </c>
      <c r="E230" s="112">
        <v>0</v>
      </c>
      <c r="F230" s="102">
        <v>0</v>
      </c>
      <c r="G230" s="112"/>
      <c r="H230" s="102"/>
      <c r="I230" s="19">
        <v>0</v>
      </c>
      <c r="J230" s="102"/>
      <c r="K230" s="19">
        <v>0</v>
      </c>
      <c r="L230" s="102"/>
      <c r="M230" s="19">
        <v>0</v>
      </c>
      <c r="N230" s="102"/>
      <c r="O230" s="32">
        <v>0</v>
      </c>
      <c r="P230" s="102"/>
      <c r="Q230" s="19">
        <v>0</v>
      </c>
      <c r="R230" s="102"/>
      <c r="S230" s="19">
        <v>0</v>
      </c>
    </row>
    <row r="231" spans="1:19" x14ac:dyDescent="0.2">
      <c r="A231" s="12" t="s">
        <v>91</v>
      </c>
      <c r="B231" s="12"/>
      <c r="C231" s="32">
        <f t="shared" si="61"/>
        <v>5626</v>
      </c>
      <c r="D231" s="102">
        <f t="shared" si="61"/>
        <v>6826</v>
      </c>
      <c r="E231" s="112">
        <v>1626</v>
      </c>
      <c r="F231" s="102">
        <v>1326</v>
      </c>
      <c r="G231" s="112">
        <v>4000</v>
      </c>
      <c r="H231" s="102">
        <v>5500</v>
      </c>
      <c r="I231" s="19">
        <v>0</v>
      </c>
      <c r="J231" s="102"/>
      <c r="K231" s="19">
        <v>0</v>
      </c>
      <c r="L231" s="102"/>
      <c r="M231" s="19">
        <v>0</v>
      </c>
      <c r="N231" s="102"/>
      <c r="O231" s="32">
        <v>0</v>
      </c>
      <c r="P231" s="102"/>
      <c r="Q231" s="19">
        <v>0</v>
      </c>
      <c r="R231" s="102"/>
      <c r="S231" s="19">
        <v>0</v>
      </c>
    </row>
    <row r="232" spans="1:19" x14ac:dyDescent="0.2">
      <c r="A232" s="12" t="s">
        <v>92</v>
      </c>
      <c r="B232" s="12"/>
      <c r="C232" s="32">
        <f t="shared" si="61"/>
        <v>655</v>
      </c>
      <c r="D232" s="102">
        <f t="shared" si="61"/>
        <v>655</v>
      </c>
      <c r="E232" s="112">
        <v>655</v>
      </c>
      <c r="F232" s="102">
        <v>655</v>
      </c>
      <c r="G232" s="112"/>
      <c r="H232" s="102"/>
      <c r="I232" s="19">
        <v>0</v>
      </c>
      <c r="J232" s="102"/>
      <c r="K232" s="19">
        <v>0</v>
      </c>
      <c r="L232" s="102"/>
      <c r="M232" s="19">
        <v>0</v>
      </c>
      <c r="N232" s="102"/>
      <c r="O232" s="32">
        <v>0</v>
      </c>
      <c r="P232" s="102"/>
      <c r="Q232" s="19">
        <v>0</v>
      </c>
      <c r="R232" s="102"/>
      <c r="S232" s="19">
        <v>0</v>
      </c>
    </row>
    <row r="233" spans="1:19" x14ac:dyDescent="0.2">
      <c r="A233" s="12" t="s">
        <v>93</v>
      </c>
      <c r="B233" s="12"/>
      <c r="C233" s="32">
        <f t="shared" si="61"/>
        <v>225</v>
      </c>
      <c r="D233" s="102">
        <f t="shared" si="61"/>
        <v>225</v>
      </c>
      <c r="E233" s="112">
        <v>225</v>
      </c>
      <c r="F233" s="102">
        <v>225</v>
      </c>
      <c r="G233" s="112"/>
      <c r="H233" s="102"/>
      <c r="I233" s="19">
        <v>0</v>
      </c>
      <c r="J233" s="102"/>
      <c r="K233" s="19">
        <v>0</v>
      </c>
      <c r="L233" s="102"/>
      <c r="M233" s="19">
        <v>0</v>
      </c>
      <c r="N233" s="102"/>
      <c r="O233" s="32">
        <v>0</v>
      </c>
      <c r="P233" s="102"/>
      <c r="Q233" s="19">
        <v>0</v>
      </c>
      <c r="R233" s="102"/>
      <c r="S233" s="19">
        <v>0</v>
      </c>
    </row>
    <row r="234" spans="1:19" x14ac:dyDescent="0.2">
      <c r="A234" s="12" t="s">
        <v>94</v>
      </c>
      <c r="B234" s="12"/>
      <c r="C234" s="32">
        <f t="shared" si="61"/>
        <v>0</v>
      </c>
      <c r="D234" s="102">
        <f t="shared" si="61"/>
        <v>0</v>
      </c>
      <c r="E234" s="112">
        <v>0</v>
      </c>
      <c r="F234" s="102">
        <v>0</v>
      </c>
      <c r="G234" s="112"/>
      <c r="H234" s="102"/>
      <c r="I234" s="19">
        <v>0</v>
      </c>
      <c r="J234" s="102"/>
      <c r="K234" s="19">
        <v>0</v>
      </c>
      <c r="L234" s="102"/>
      <c r="M234" s="19">
        <v>0</v>
      </c>
      <c r="N234" s="102"/>
      <c r="O234" s="32">
        <v>0</v>
      </c>
      <c r="P234" s="102"/>
      <c r="Q234" s="19">
        <v>0</v>
      </c>
      <c r="R234" s="102"/>
      <c r="S234" s="19">
        <v>0</v>
      </c>
    </row>
    <row r="235" spans="1:19" x14ac:dyDescent="0.2">
      <c r="A235" s="12" t="s">
        <v>95</v>
      </c>
      <c r="B235" s="12"/>
      <c r="C235" s="32">
        <f t="shared" si="61"/>
        <v>1250</v>
      </c>
      <c r="D235" s="102">
        <f t="shared" si="61"/>
        <v>750</v>
      </c>
      <c r="E235" s="112">
        <v>750</v>
      </c>
      <c r="F235" s="102">
        <v>250</v>
      </c>
      <c r="G235" s="112">
        <v>500</v>
      </c>
      <c r="H235" s="102">
        <v>500</v>
      </c>
      <c r="I235" s="19"/>
      <c r="J235" s="102"/>
      <c r="K235" s="19"/>
      <c r="L235" s="102"/>
      <c r="M235" s="19">
        <v>0</v>
      </c>
      <c r="N235" s="102"/>
      <c r="O235" s="32"/>
      <c r="P235" s="102"/>
      <c r="Q235" s="19">
        <v>0</v>
      </c>
      <c r="R235" s="102"/>
      <c r="S235" s="19">
        <v>0</v>
      </c>
    </row>
    <row r="236" spans="1:19" ht="15" x14ac:dyDescent="0.25">
      <c r="A236" s="10"/>
      <c r="B236" s="10"/>
      <c r="C236" s="32"/>
      <c r="D236" s="102"/>
      <c r="E236" s="112"/>
      <c r="F236" s="102"/>
      <c r="G236" s="32"/>
      <c r="H236" s="102"/>
      <c r="I236" s="19"/>
      <c r="J236" s="102"/>
      <c r="K236" s="19"/>
      <c r="L236" s="102"/>
      <c r="M236" s="19"/>
      <c r="N236" s="102"/>
      <c r="O236" s="32"/>
      <c r="P236" s="102"/>
      <c r="Q236" s="19"/>
      <c r="R236" s="102"/>
      <c r="S236" s="19"/>
    </row>
    <row r="237" spans="1:19" s="2" customFormat="1" x14ac:dyDescent="0.2">
      <c r="A237" s="11" t="s">
        <v>96</v>
      </c>
      <c r="B237" s="11"/>
      <c r="C237" s="32">
        <f t="shared" si="61"/>
        <v>0</v>
      </c>
      <c r="D237" s="102">
        <f t="shared" si="61"/>
        <v>0</v>
      </c>
      <c r="E237" s="109">
        <f>SUM(E238)</f>
        <v>0</v>
      </c>
      <c r="F237" s="101">
        <f t="shared" ref="F237:R237" si="65">SUM(F238)</f>
        <v>0</v>
      </c>
      <c r="G237" s="31">
        <f t="shared" si="65"/>
        <v>0</v>
      </c>
      <c r="H237" s="101">
        <f t="shared" si="65"/>
        <v>0</v>
      </c>
      <c r="I237" s="18">
        <f t="shared" si="65"/>
        <v>0</v>
      </c>
      <c r="J237" s="101">
        <f t="shared" si="65"/>
        <v>0</v>
      </c>
      <c r="K237" s="18">
        <f t="shared" si="65"/>
        <v>0</v>
      </c>
      <c r="L237" s="101">
        <f t="shared" si="65"/>
        <v>0</v>
      </c>
      <c r="M237" s="18">
        <f t="shared" si="65"/>
        <v>0</v>
      </c>
      <c r="N237" s="101">
        <f t="shared" si="65"/>
        <v>0</v>
      </c>
      <c r="O237" s="31">
        <f t="shared" si="65"/>
        <v>0</v>
      </c>
      <c r="P237" s="101">
        <f t="shared" si="65"/>
        <v>0</v>
      </c>
      <c r="Q237" s="18">
        <f t="shared" si="65"/>
        <v>0</v>
      </c>
      <c r="R237" s="101">
        <f t="shared" si="65"/>
        <v>0</v>
      </c>
      <c r="S237" s="18">
        <f t="shared" ref="S237" si="66">SUM(S238)</f>
        <v>0</v>
      </c>
    </row>
    <row r="238" spans="1:19" x14ac:dyDescent="0.2">
      <c r="A238" s="12" t="s">
        <v>97</v>
      </c>
      <c r="B238" s="12"/>
      <c r="C238" s="32">
        <f t="shared" si="61"/>
        <v>0</v>
      </c>
      <c r="D238" s="102">
        <f t="shared" si="61"/>
        <v>0</v>
      </c>
      <c r="E238" s="112">
        <v>0</v>
      </c>
      <c r="F238" s="102">
        <v>0</v>
      </c>
      <c r="G238" s="32">
        <v>0</v>
      </c>
      <c r="H238" s="102"/>
      <c r="I238" s="19">
        <v>0</v>
      </c>
      <c r="J238" s="102"/>
      <c r="K238" s="19">
        <v>0</v>
      </c>
      <c r="L238" s="102"/>
      <c r="M238" s="19">
        <v>0</v>
      </c>
      <c r="N238" s="102"/>
      <c r="O238" s="32">
        <v>0</v>
      </c>
      <c r="P238" s="102"/>
      <c r="Q238" s="19">
        <v>0</v>
      </c>
      <c r="R238" s="102"/>
      <c r="S238" s="19">
        <v>0</v>
      </c>
    </row>
    <row r="239" spans="1:19" ht="15" x14ac:dyDescent="0.25">
      <c r="A239" s="13"/>
      <c r="B239" s="10"/>
      <c r="C239" s="32"/>
      <c r="D239" s="102"/>
      <c r="E239" s="112"/>
      <c r="F239" s="102"/>
      <c r="G239" s="32"/>
      <c r="H239" s="102"/>
      <c r="I239" s="19"/>
      <c r="J239" s="102"/>
      <c r="K239" s="19"/>
      <c r="L239" s="102"/>
      <c r="M239" s="19"/>
      <c r="N239" s="102"/>
      <c r="O239" s="32"/>
      <c r="P239" s="102"/>
      <c r="Q239" s="19"/>
      <c r="R239" s="102"/>
      <c r="S239" s="19"/>
    </row>
    <row r="240" spans="1:19" ht="15" x14ac:dyDescent="0.25">
      <c r="A240" s="23" t="s">
        <v>98</v>
      </c>
      <c r="B240" s="23"/>
      <c r="C240" s="43">
        <f t="shared" si="61"/>
        <v>52135</v>
      </c>
      <c r="D240" s="91">
        <f t="shared" si="61"/>
        <v>59835</v>
      </c>
      <c r="E240" s="43">
        <f>SUM(E242,E246)</f>
        <v>23285</v>
      </c>
      <c r="F240" s="91">
        <f>SUM(F242,F246)</f>
        <v>19285</v>
      </c>
      <c r="G240" s="43">
        <f t="shared" ref="G240:R240" si="67">SUM(G242,G246)</f>
        <v>2650</v>
      </c>
      <c r="H240" s="91">
        <f t="shared" si="67"/>
        <v>6650</v>
      </c>
      <c r="I240" s="44">
        <f t="shared" si="67"/>
        <v>0</v>
      </c>
      <c r="J240" s="91">
        <f t="shared" si="67"/>
        <v>0</v>
      </c>
      <c r="K240" s="44">
        <f t="shared" si="67"/>
        <v>5000</v>
      </c>
      <c r="L240" s="91">
        <f t="shared" si="67"/>
        <v>9500</v>
      </c>
      <c r="M240" s="44">
        <f t="shared" si="67"/>
        <v>10000</v>
      </c>
      <c r="N240" s="91">
        <f t="shared" si="67"/>
        <v>10000</v>
      </c>
      <c r="O240" s="43">
        <f t="shared" si="67"/>
        <v>10000</v>
      </c>
      <c r="P240" s="91">
        <f>SUM(P242,P246)</f>
        <v>13200</v>
      </c>
      <c r="Q240" s="44">
        <f t="shared" si="67"/>
        <v>1200</v>
      </c>
      <c r="R240" s="91">
        <f t="shared" si="67"/>
        <v>1200</v>
      </c>
      <c r="S240" s="44">
        <f t="shared" ref="S240" si="68">SUM(S242,S246)</f>
        <v>0</v>
      </c>
    </row>
    <row r="241" spans="1:19" ht="15" x14ac:dyDescent="0.25">
      <c r="A241" s="116"/>
      <c r="B241" s="116"/>
      <c r="C241" s="112"/>
      <c r="D241" s="102"/>
      <c r="E241" s="112"/>
      <c r="F241" s="102"/>
      <c r="G241" s="112"/>
      <c r="H241" s="102"/>
      <c r="I241" s="110"/>
      <c r="J241" s="102"/>
      <c r="K241" s="110"/>
      <c r="L241" s="102"/>
      <c r="M241" s="110"/>
      <c r="N241" s="102"/>
      <c r="O241" s="112"/>
      <c r="P241" s="102"/>
      <c r="Q241" s="110"/>
      <c r="R241" s="102"/>
      <c r="S241" s="110"/>
    </row>
    <row r="242" spans="1:19" s="2" customFormat="1" ht="15" x14ac:dyDescent="0.25">
      <c r="A242" s="11" t="s">
        <v>129</v>
      </c>
      <c r="B242" s="17"/>
      <c r="C242" s="125">
        <f t="shared" si="61"/>
        <v>0</v>
      </c>
      <c r="D242" s="102">
        <f t="shared" ref="D242:D243" si="69">SUM(F242,H242,J242,L242,N242,P242,R242)</f>
        <v>0</v>
      </c>
      <c r="E242" s="109">
        <f t="shared" ref="E242:E243" si="70">SUM(G242,I242,K242,M242,O242,Q242,S242)</f>
        <v>0</v>
      </c>
      <c r="F242" s="101">
        <f t="shared" ref="F242:F243" si="71">SUM(H242,J242,L242,N242,P242,R242,T242)</f>
        <v>0</v>
      </c>
      <c r="G242" s="31">
        <f t="shared" ref="G242:G243" si="72">SUM(I242,K242,M242,O242,Q242,S242,U242)</f>
        <v>0</v>
      </c>
      <c r="H242" s="101">
        <f t="shared" ref="H242:H243" si="73">SUM(J242,L242,N242,P242,R242,T242,V242)</f>
        <v>0</v>
      </c>
      <c r="I242" s="18">
        <f t="shared" ref="I242:I243" si="74">SUM(K242,M242,O242,Q242,S242,U242,W242)</f>
        <v>0</v>
      </c>
      <c r="J242" s="101">
        <f t="shared" ref="J242:J243" si="75">SUM(L242,N242,P242,R242,T242,V242,X242)</f>
        <v>0</v>
      </c>
      <c r="K242" s="18">
        <f t="shared" ref="K242:K243" si="76">SUM(M242,O242,Q242,S242,U242,W242,Y242)</f>
        <v>0</v>
      </c>
      <c r="L242" s="101">
        <f t="shared" ref="L242:L243" si="77">SUM(N242,P242,R242,T242,V242,X242,Z242)</f>
        <v>0</v>
      </c>
      <c r="M242" s="18">
        <f t="shared" ref="M242:M243" si="78">SUM(O242,Q242,S242,U242,W242,Y242,AA242)</f>
        <v>0</v>
      </c>
      <c r="N242" s="101">
        <f t="shared" ref="N242:N243" si="79">SUM(P242,R242,T242,V242,X242,Z242,AB242)</f>
        <v>0</v>
      </c>
      <c r="O242" s="31">
        <f t="shared" ref="O242:O243" si="80">SUM(Q242,S242,U242,W242,Y242,AA242,AC242)</f>
        <v>0</v>
      </c>
      <c r="P242" s="101">
        <f t="shared" ref="P242:P243" si="81">SUM(R242,T242,V242,X242,Z242,AB242,AD242)</f>
        <v>0</v>
      </c>
      <c r="Q242" s="18">
        <f t="shared" ref="Q242:Q243" si="82">SUM(S242,U242,W242,Y242,AA242,AC242,AE242)</f>
        <v>0</v>
      </c>
      <c r="R242" s="101">
        <f t="shared" ref="R242:R243" si="83">SUM(T242,V242,X242,Z242,AB242,AD242,AF242)</f>
        <v>0</v>
      </c>
      <c r="S242" s="18">
        <f t="shared" ref="S242" si="84">SUM(S243)</f>
        <v>0</v>
      </c>
    </row>
    <row r="243" spans="1:19" x14ac:dyDescent="0.2">
      <c r="A243" s="11" t="s">
        <v>99</v>
      </c>
      <c r="B243" s="11"/>
      <c r="C243" s="125">
        <f t="shared" si="61"/>
        <v>0</v>
      </c>
      <c r="D243" s="102">
        <f t="shared" si="69"/>
        <v>0</v>
      </c>
      <c r="E243" s="109">
        <f t="shared" si="70"/>
        <v>0</v>
      </c>
      <c r="F243" s="102">
        <f t="shared" si="71"/>
        <v>0</v>
      </c>
      <c r="G243" s="31">
        <f t="shared" si="72"/>
        <v>0</v>
      </c>
      <c r="H243" s="101">
        <f t="shared" si="73"/>
        <v>0</v>
      </c>
      <c r="I243" s="18">
        <f t="shared" si="74"/>
        <v>0</v>
      </c>
      <c r="J243" s="101">
        <f t="shared" si="75"/>
        <v>0</v>
      </c>
      <c r="K243" s="18">
        <f t="shared" si="76"/>
        <v>0</v>
      </c>
      <c r="L243" s="101">
        <f t="shared" si="77"/>
        <v>0</v>
      </c>
      <c r="M243" s="18">
        <f t="shared" si="78"/>
        <v>0</v>
      </c>
      <c r="N243" s="101">
        <f t="shared" si="79"/>
        <v>0</v>
      </c>
      <c r="O243" s="31">
        <f t="shared" si="80"/>
        <v>0</v>
      </c>
      <c r="P243" s="101">
        <f t="shared" si="81"/>
        <v>0</v>
      </c>
      <c r="Q243" s="18">
        <f t="shared" si="82"/>
        <v>0</v>
      </c>
      <c r="R243" s="101">
        <f t="shared" si="83"/>
        <v>0</v>
      </c>
      <c r="S243" s="18">
        <f t="shared" ref="S243" si="85">SUM(S244)</f>
        <v>0</v>
      </c>
    </row>
    <row r="244" spans="1:19" x14ac:dyDescent="0.2">
      <c r="A244" s="12" t="s">
        <v>100</v>
      </c>
      <c r="B244" s="12"/>
      <c r="C244" s="32">
        <f t="shared" si="61"/>
        <v>0</v>
      </c>
      <c r="D244" s="102"/>
      <c r="E244" s="112">
        <v>0</v>
      </c>
      <c r="F244" s="102"/>
      <c r="G244" s="32">
        <v>0</v>
      </c>
      <c r="H244" s="102"/>
      <c r="I244" s="19">
        <v>0</v>
      </c>
      <c r="J244" s="102"/>
      <c r="K244" s="19">
        <v>0</v>
      </c>
      <c r="L244" s="102"/>
      <c r="M244" s="19">
        <v>0</v>
      </c>
      <c r="N244" s="102"/>
      <c r="O244" s="32">
        <v>0</v>
      </c>
      <c r="P244" s="102"/>
      <c r="Q244" s="19">
        <v>0</v>
      </c>
      <c r="R244" s="102"/>
      <c r="S244" s="19">
        <v>0</v>
      </c>
    </row>
    <row r="245" spans="1:19" ht="15" x14ac:dyDescent="0.25">
      <c r="A245" s="10"/>
      <c r="B245" s="10"/>
      <c r="C245" s="32"/>
      <c r="D245" s="102"/>
      <c r="E245" s="112"/>
      <c r="F245" s="102"/>
      <c r="G245" s="32"/>
      <c r="H245" s="102"/>
      <c r="I245" s="19"/>
      <c r="J245" s="102"/>
      <c r="K245" s="19"/>
      <c r="L245" s="102"/>
      <c r="M245" s="19"/>
      <c r="N245" s="102"/>
      <c r="O245" s="32"/>
      <c r="P245" s="102"/>
      <c r="Q245" s="19"/>
      <c r="R245" s="102"/>
      <c r="S245" s="19"/>
    </row>
    <row r="246" spans="1:19" s="2" customFormat="1" ht="15" x14ac:dyDescent="0.25">
      <c r="A246" s="11" t="s">
        <v>130</v>
      </c>
      <c r="B246" s="17"/>
      <c r="C246" s="31">
        <f t="shared" si="61"/>
        <v>52135</v>
      </c>
      <c r="D246" s="118">
        <f t="shared" si="61"/>
        <v>59835</v>
      </c>
      <c r="E246" s="109">
        <f>SUM(E247,E250,E260,E263)</f>
        <v>23285</v>
      </c>
      <c r="F246" s="101">
        <f t="shared" ref="F246:R246" si="86">SUM(F247,F250,F260,F263)</f>
        <v>19285</v>
      </c>
      <c r="G246" s="31">
        <f t="shared" si="86"/>
        <v>2650</v>
      </c>
      <c r="H246" s="101">
        <f t="shared" si="86"/>
        <v>6650</v>
      </c>
      <c r="I246" s="18">
        <f t="shared" si="86"/>
        <v>0</v>
      </c>
      <c r="J246" s="101">
        <f t="shared" si="86"/>
        <v>0</v>
      </c>
      <c r="K246" s="18">
        <f t="shared" si="86"/>
        <v>5000</v>
      </c>
      <c r="L246" s="101">
        <f t="shared" si="86"/>
        <v>9500</v>
      </c>
      <c r="M246" s="18">
        <f t="shared" si="86"/>
        <v>10000</v>
      </c>
      <c r="N246" s="101">
        <f t="shared" si="86"/>
        <v>10000</v>
      </c>
      <c r="O246" s="31">
        <f t="shared" si="86"/>
        <v>10000</v>
      </c>
      <c r="P246" s="101">
        <f>SUM(P247,P250,P260,P263)</f>
        <v>13200</v>
      </c>
      <c r="Q246" s="18">
        <f t="shared" si="86"/>
        <v>1200</v>
      </c>
      <c r="R246" s="101">
        <f t="shared" si="86"/>
        <v>1200</v>
      </c>
      <c r="S246" s="18">
        <f t="shared" ref="S246" si="87">SUM(S247,S250,S260,S263)</f>
        <v>0</v>
      </c>
    </row>
    <row r="247" spans="1:19" x14ac:dyDescent="0.2">
      <c r="A247" s="11" t="s">
        <v>101</v>
      </c>
      <c r="B247" s="11"/>
      <c r="C247" s="125">
        <f t="shared" si="61"/>
        <v>0</v>
      </c>
      <c r="D247" s="101">
        <f t="shared" si="61"/>
        <v>0</v>
      </c>
      <c r="E247" s="109">
        <f>SUM(E248)</f>
        <v>0</v>
      </c>
      <c r="F247" s="101">
        <f t="shared" ref="F247:R247" si="88">SUM(F248)</f>
        <v>0</v>
      </c>
      <c r="G247" s="31">
        <f t="shared" si="88"/>
        <v>0</v>
      </c>
      <c r="H247" s="101">
        <f t="shared" si="88"/>
        <v>0</v>
      </c>
      <c r="I247" s="18">
        <f t="shared" si="88"/>
        <v>0</v>
      </c>
      <c r="J247" s="101">
        <f t="shared" si="88"/>
        <v>0</v>
      </c>
      <c r="K247" s="18">
        <f t="shared" si="88"/>
        <v>0</v>
      </c>
      <c r="L247" s="101">
        <f t="shared" si="88"/>
        <v>0</v>
      </c>
      <c r="M247" s="18">
        <f t="shared" si="88"/>
        <v>0</v>
      </c>
      <c r="N247" s="101">
        <f t="shared" si="88"/>
        <v>0</v>
      </c>
      <c r="O247" s="31">
        <f t="shared" si="88"/>
        <v>0</v>
      </c>
      <c r="P247" s="101">
        <f t="shared" si="88"/>
        <v>0</v>
      </c>
      <c r="Q247" s="18">
        <f t="shared" si="88"/>
        <v>0</v>
      </c>
      <c r="R247" s="101">
        <f t="shared" si="88"/>
        <v>0</v>
      </c>
      <c r="S247" s="18">
        <f t="shared" ref="S247" si="89">SUM(S248)</f>
        <v>0</v>
      </c>
    </row>
    <row r="248" spans="1:19" x14ac:dyDescent="0.2">
      <c r="A248" s="12" t="s">
        <v>102</v>
      </c>
      <c r="B248" s="12"/>
      <c r="C248" s="32">
        <f t="shared" si="61"/>
        <v>0</v>
      </c>
      <c r="D248" s="102"/>
      <c r="E248" s="112">
        <v>0</v>
      </c>
      <c r="F248" s="102"/>
      <c r="G248" s="32">
        <v>0</v>
      </c>
      <c r="H248" s="102"/>
      <c r="I248" s="19">
        <v>0</v>
      </c>
      <c r="J248" s="102"/>
      <c r="K248" s="19">
        <v>0</v>
      </c>
      <c r="L248" s="102"/>
      <c r="M248" s="19">
        <v>0</v>
      </c>
      <c r="N248" s="102"/>
      <c r="O248" s="32">
        <v>0</v>
      </c>
      <c r="P248" s="102"/>
      <c r="Q248" s="19">
        <v>0</v>
      </c>
      <c r="R248" s="102"/>
      <c r="S248" s="19">
        <v>0</v>
      </c>
    </row>
    <row r="249" spans="1:19" ht="15" x14ac:dyDescent="0.25">
      <c r="A249" s="10"/>
      <c r="B249" s="10"/>
      <c r="C249" s="32"/>
      <c r="D249" s="102"/>
      <c r="E249" s="112"/>
      <c r="F249" s="102"/>
      <c r="G249" s="32"/>
      <c r="H249" s="102"/>
      <c r="I249" s="19"/>
      <c r="J249" s="102"/>
      <c r="K249" s="19"/>
      <c r="L249" s="102"/>
      <c r="M249" s="19"/>
      <c r="N249" s="102"/>
      <c r="O249" s="32"/>
      <c r="P249" s="102"/>
      <c r="Q249" s="19"/>
      <c r="R249" s="102"/>
      <c r="S249" s="19"/>
    </row>
    <row r="250" spans="1:19" x14ac:dyDescent="0.2">
      <c r="A250" s="11" t="s">
        <v>103</v>
      </c>
      <c r="B250" s="11"/>
      <c r="C250" s="31">
        <f t="shared" si="61"/>
        <v>23135</v>
      </c>
      <c r="D250" s="101">
        <f t="shared" si="61"/>
        <v>26835</v>
      </c>
      <c r="E250" s="109">
        <f>SUM(E251:E258)</f>
        <v>9285</v>
      </c>
      <c r="F250" s="101">
        <f t="shared" ref="F250:R250" si="90">SUM(F251:F258)</f>
        <v>5285</v>
      </c>
      <c r="G250" s="31">
        <f t="shared" si="90"/>
        <v>2650</v>
      </c>
      <c r="H250" s="101">
        <f t="shared" si="90"/>
        <v>6650</v>
      </c>
      <c r="I250" s="18">
        <f t="shared" si="90"/>
        <v>0</v>
      </c>
      <c r="J250" s="101">
        <f t="shared" si="90"/>
        <v>0</v>
      </c>
      <c r="K250" s="18">
        <f t="shared" si="90"/>
        <v>5000</v>
      </c>
      <c r="L250" s="101">
        <f t="shared" si="90"/>
        <v>9500</v>
      </c>
      <c r="M250" s="18">
        <f t="shared" si="90"/>
        <v>0</v>
      </c>
      <c r="N250" s="101">
        <f t="shared" si="90"/>
        <v>0</v>
      </c>
      <c r="O250" s="31">
        <f t="shared" si="90"/>
        <v>5000</v>
      </c>
      <c r="P250" s="101">
        <f t="shared" si="90"/>
        <v>4200</v>
      </c>
      <c r="Q250" s="18">
        <f t="shared" si="90"/>
        <v>1200</v>
      </c>
      <c r="R250" s="101">
        <f t="shared" si="90"/>
        <v>1200</v>
      </c>
      <c r="S250" s="18">
        <f t="shared" ref="S250" si="91">SUM(S251:S258)</f>
        <v>0</v>
      </c>
    </row>
    <row r="251" spans="1:19" x14ac:dyDescent="0.2">
      <c r="A251" s="12" t="s">
        <v>104</v>
      </c>
      <c r="B251" s="12"/>
      <c r="C251" s="32">
        <f t="shared" si="61"/>
        <v>0</v>
      </c>
      <c r="D251" s="102">
        <f t="shared" si="61"/>
        <v>0</v>
      </c>
      <c r="E251" s="112">
        <v>0</v>
      </c>
      <c r="F251" s="102">
        <v>0</v>
      </c>
      <c r="G251" s="32">
        <v>0</v>
      </c>
      <c r="H251" s="102"/>
      <c r="I251" s="19">
        <v>0</v>
      </c>
      <c r="J251" s="102"/>
      <c r="K251" s="19">
        <v>0</v>
      </c>
      <c r="L251" s="102"/>
      <c r="M251" s="19">
        <v>0</v>
      </c>
      <c r="N251" s="102"/>
      <c r="O251" s="32">
        <v>0</v>
      </c>
      <c r="P251" s="102"/>
      <c r="Q251" s="19">
        <v>0</v>
      </c>
      <c r="R251" s="102"/>
      <c r="S251" s="19">
        <v>0</v>
      </c>
    </row>
    <row r="252" spans="1:19" x14ac:dyDescent="0.2">
      <c r="A252" s="12" t="s">
        <v>105</v>
      </c>
      <c r="B252" s="12"/>
      <c r="C252" s="32">
        <f t="shared" si="61"/>
        <v>0</v>
      </c>
      <c r="D252" s="102">
        <f t="shared" si="61"/>
        <v>0</v>
      </c>
      <c r="E252" s="112">
        <v>0</v>
      </c>
      <c r="F252" s="102">
        <v>0</v>
      </c>
      <c r="G252" s="32">
        <v>0</v>
      </c>
      <c r="H252" s="102"/>
      <c r="I252" s="19">
        <v>0</v>
      </c>
      <c r="J252" s="102"/>
      <c r="K252" s="19">
        <v>0</v>
      </c>
      <c r="L252" s="102"/>
      <c r="M252" s="19">
        <v>0</v>
      </c>
      <c r="N252" s="102"/>
      <c r="O252" s="32">
        <v>0</v>
      </c>
      <c r="P252" s="102"/>
      <c r="Q252" s="19">
        <v>0</v>
      </c>
      <c r="R252" s="102"/>
      <c r="S252" s="19">
        <v>0</v>
      </c>
    </row>
    <row r="253" spans="1:19" x14ac:dyDescent="0.2">
      <c r="A253" s="12" t="s">
        <v>106</v>
      </c>
      <c r="B253" s="12"/>
      <c r="C253" s="32">
        <f t="shared" si="61"/>
        <v>0</v>
      </c>
      <c r="D253" s="102">
        <f t="shared" si="61"/>
        <v>0</v>
      </c>
      <c r="E253" s="112">
        <v>0</v>
      </c>
      <c r="F253" s="102">
        <v>0</v>
      </c>
      <c r="G253" s="32">
        <v>0</v>
      </c>
      <c r="H253" s="102"/>
      <c r="I253" s="19">
        <v>0</v>
      </c>
      <c r="J253" s="102"/>
      <c r="K253" s="19">
        <v>0</v>
      </c>
      <c r="L253" s="102"/>
      <c r="M253" s="19">
        <v>0</v>
      </c>
      <c r="N253" s="102"/>
      <c r="O253" s="32">
        <v>0</v>
      </c>
      <c r="P253" s="102"/>
      <c r="Q253" s="19">
        <v>0</v>
      </c>
      <c r="R253" s="102"/>
      <c r="S253" s="19">
        <v>0</v>
      </c>
    </row>
    <row r="254" spans="1:19" x14ac:dyDescent="0.2">
      <c r="A254" s="12" t="s">
        <v>107</v>
      </c>
      <c r="B254" s="12"/>
      <c r="C254" s="32">
        <f t="shared" si="61"/>
        <v>0</v>
      </c>
      <c r="D254" s="102">
        <f t="shared" si="61"/>
        <v>0</v>
      </c>
      <c r="E254" s="112">
        <v>0</v>
      </c>
      <c r="F254" s="102">
        <v>0</v>
      </c>
      <c r="G254" s="32">
        <v>0</v>
      </c>
      <c r="H254" s="102"/>
      <c r="I254" s="19">
        <v>0</v>
      </c>
      <c r="J254" s="102"/>
      <c r="K254" s="19">
        <v>0</v>
      </c>
      <c r="L254" s="102"/>
      <c r="M254" s="19">
        <v>0</v>
      </c>
      <c r="N254" s="102"/>
      <c r="O254" s="32">
        <v>0</v>
      </c>
      <c r="P254" s="102"/>
      <c r="Q254" s="19">
        <v>0</v>
      </c>
      <c r="R254" s="102"/>
      <c r="S254" s="19">
        <v>0</v>
      </c>
    </row>
    <row r="255" spans="1:19" x14ac:dyDescent="0.2">
      <c r="A255" s="16" t="s">
        <v>108</v>
      </c>
      <c r="B255" s="13"/>
      <c r="C255" s="32">
        <f t="shared" si="61"/>
        <v>0</v>
      </c>
      <c r="D255" s="102">
        <f t="shared" si="61"/>
        <v>0</v>
      </c>
      <c r="E255" s="112">
        <v>0</v>
      </c>
      <c r="F255" s="102">
        <v>0</v>
      </c>
      <c r="G255" s="32">
        <v>0</v>
      </c>
      <c r="H255" s="102"/>
      <c r="I255" s="19">
        <v>0</v>
      </c>
      <c r="J255" s="102"/>
      <c r="K255" s="19">
        <v>0</v>
      </c>
      <c r="L255" s="102"/>
      <c r="M255" s="19">
        <v>0</v>
      </c>
      <c r="N255" s="102"/>
      <c r="O255" s="32">
        <v>0</v>
      </c>
      <c r="P255" s="102"/>
      <c r="Q255" s="19">
        <v>0</v>
      </c>
      <c r="R255" s="102"/>
      <c r="S255" s="19">
        <v>0</v>
      </c>
    </row>
    <row r="256" spans="1:19" x14ac:dyDescent="0.2">
      <c r="A256" s="12" t="s">
        <v>109</v>
      </c>
      <c r="B256" s="12"/>
      <c r="C256" s="32">
        <f t="shared" si="61"/>
        <v>0</v>
      </c>
      <c r="D256" s="102">
        <f t="shared" si="61"/>
        <v>0</v>
      </c>
      <c r="E256" s="112">
        <v>0</v>
      </c>
      <c r="F256" s="102">
        <v>0</v>
      </c>
      <c r="G256" s="32">
        <v>0</v>
      </c>
      <c r="H256" s="102"/>
      <c r="I256" s="19">
        <v>0</v>
      </c>
      <c r="J256" s="102"/>
      <c r="K256" s="19">
        <v>0</v>
      </c>
      <c r="L256" s="102"/>
      <c r="M256" s="19">
        <v>0</v>
      </c>
      <c r="N256" s="102"/>
      <c r="O256" s="32">
        <v>0</v>
      </c>
      <c r="P256" s="102"/>
      <c r="Q256" s="19">
        <v>0</v>
      </c>
      <c r="R256" s="102"/>
      <c r="S256" s="19">
        <v>0</v>
      </c>
    </row>
    <row r="257" spans="1:19" x14ac:dyDescent="0.2">
      <c r="A257" s="12" t="s">
        <v>110</v>
      </c>
      <c r="B257" s="12"/>
      <c r="C257" s="32">
        <f t="shared" si="61"/>
        <v>0</v>
      </c>
      <c r="D257" s="102">
        <f t="shared" si="61"/>
        <v>0</v>
      </c>
      <c r="E257" s="112">
        <v>0</v>
      </c>
      <c r="F257" s="102">
        <v>0</v>
      </c>
      <c r="G257" s="32">
        <v>0</v>
      </c>
      <c r="H257" s="102"/>
      <c r="I257" s="19">
        <v>0</v>
      </c>
      <c r="J257" s="102"/>
      <c r="K257" s="19">
        <v>0</v>
      </c>
      <c r="L257" s="102"/>
      <c r="M257" s="19">
        <v>0</v>
      </c>
      <c r="N257" s="102"/>
      <c r="O257" s="32">
        <v>0</v>
      </c>
      <c r="P257" s="102"/>
      <c r="Q257" s="19">
        <v>0</v>
      </c>
      <c r="R257" s="102"/>
      <c r="S257" s="19">
        <v>0</v>
      </c>
    </row>
    <row r="258" spans="1:19" ht="15" x14ac:dyDescent="0.25">
      <c r="A258" s="12" t="s">
        <v>111</v>
      </c>
      <c r="B258" s="10"/>
      <c r="C258" s="32">
        <f t="shared" si="61"/>
        <v>23135</v>
      </c>
      <c r="D258" s="102">
        <f t="shared" si="61"/>
        <v>26835</v>
      </c>
      <c r="E258" s="112">
        <v>9285</v>
      </c>
      <c r="F258" s="102">
        <v>5285</v>
      </c>
      <c r="G258" s="112">
        <v>2650</v>
      </c>
      <c r="H258" s="102">
        <v>6650</v>
      </c>
      <c r="I258" s="19">
        <v>0</v>
      </c>
      <c r="J258" s="102"/>
      <c r="K258" s="19">
        <v>5000</v>
      </c>
      <c r="L258" s="102">
        <v>9500</v>
      </c>
      <c r="M258" s="19">
        <v>0</v>
      </c>
      <c r="N258" s="102"/>
      <c r="O258" s="32">
        <v>5000</v>
      </c>
      <c r="P258" s="102">
        <v>4200</v>
      </c>
      <c r="Q258" s="19">
        <v>1200</v>
      </c>
      <c r="R258" s="102">
        <v>1200</v>
      </c>
      <c r="S258" s="19">
        <v>0</v>
      </c>
    </row>
    <row r="259" spans="1:19" ht="15" x14ac:dyDescent="0.25">
      <c r="A259" s="12"/>
      <c r="B259" s="10"/>
      <c r="C259" s="32"/>
      <c r="D259" s="102"/>
      <c r="E259" s="112"/>
      <c r="F259" s="102"/>
      <c r="G259" s="32"/>
      <c r="H259" s="102"/>
      <c r="I259" s="19"/>
      <c r="J259" s="102"/>
      <c r="K259" s="19"/>
      <c r="L259" s="102"/>
      <c r="M259" s="19"/>
      <c r="N259" s="102"/>
      <c r="O259" s="32"/>
      <c r="P259" s="102"/>
      <c r="Q259" s="19"/>
      <c r="R259" s="102"/>
      <c r="S259" s="19"/>
    </row>
    <row r="260" spans="1:19" ht="15" x14ac:dyDescent="0.25">
      <c r="A260" s="11" t="s">
        <v>112</v>
      </c>
      <c r="B260" s="17"/>
      <c r="C260" s="125">
        <f t="shared" si="61"/>
        <v>0</v>
      </c>
      <c r="D260" s="102">
        <f t="shared" si="61"/>
        <v>0</v>
      </c>
      <c r="E260" s="109">
        <f>SUM(E261)</f>
        <v>0</v>
      </c>
      <c r="F260" s="101">
        <f t="shared" ref="F260:R260" si="92">SUM(F261)</f>
        <v>0</v>
      </c>
      <c r="G260" s="31">
        <f t="shared" si="92"/>
        <v>0</v>
      </c>
      <c r="H260" s="101">
        <f t="shared" si="92"/>
        <v>0</v>
      </c>
      <c r="I260" s="18">
        <f t="shared" si="92"/>
        <v>0</v>
      </c>
      <c r="J260" s="101">
        <f t="shared" si="92"/>
        <v>0</v>
      </c>
      <c r="K260" s="18">
        <f t="shared" si="92"/>
        <v>0</v>
      </c>
      <c r="L260" s="101">
        <f t="shared" si="92"/>
        <v>0</v>
      </c>
      <c r="M260" s="18">
        <f t="shared" si="92"/>
        <v>0</v>
      </c>
      <c r="N260" s="101">
        <f t="shared" si="92"/>
        <v>0</v>
      </c>
      <c r="O260" s="31">
        <f t="shared" si="92"/>
        <v>0</v>
      </c>
      <c r="P260" s="101">
        <f t="shared" si="92"/>
        <v>0</v>
      </c>
      <c r="Q260" s="18">
        <f t="shared" si="92"/>
        <v>0</v>
      </c>
      <c r="R260" s="101">
        <f t="shared" si="92"/>
        <v>0</v>
      </c>
      <c r="S260" s="18">
        <f t="shared" ref="S260" si="93">SUM(S261)</f>
        <v>0</v>
      </c>
    </row>
    <row r="261" spans="1:19" ht="15" x14ac:dyDescent="0.25">
      <c r="A261" s="12" t="s">
        <v>113</v>
      </c>
      <c r="B261" s="10"/>
      <c r="C261" s="32">
        <f t="shared" si="61"/>
        <v>0</v>
      </c>
      <c r="D261" s="102"/>
      <c r="E261" s="112">
        <v>0</v>
      </c>
      <c r="F261" s="102"/>
      <c r="G261" s="32">
        <v>0</v>
      </c>
      <c r="H261" s="102"/>
      <c r="I261" s="19">
        <v>0</v>
      </c>
      <c r="J261" s="102"/>
      <c r="K261" s="19">
        <v>0</v>
      </c>
      <c r="L261" s="102"/>
      <c r="M261" s="19">
        <v>0</v>
      </c>
      <c r="N261" s="102"/>
      <c r="O261" s="32">
        <v>0</v>
      </c>
      <c r="P261" s="102"/>
      <c r="Q261" s="19">
        <v>0</v>
      </c>
      <c r="R261" s="102"/>
      <c r="S261" s="19">
        <v>0</v>
      </c>
    </row>
    <row r="262" spans="1:19" x14ac:dyDescent="0.2">
      <c r="A262" s="13"/>
      <c r="B262" s="11"/>
      <c r="C262" s="32"/>
      <c r="D262" s="102"/>
      <c r="E262" s="112"/>
      <c r="F262" s="102"/>
      <c r="G262" s="31"/>
      <c r="H262" s="101"/>
      <c r="I262" s="18"/>
      <c r="J262" s="101"/>
      <c r="K262" s="18"/>
      <c r="L262" s="101"/>
      <c r="M262" s="18"/>
      <c r="N262" s="101"/>
      <c r="O262" s="31"/>
      <c r="P262" s="101"/>
      <c r="Q262" s="18"/>
      <c r="R262" s="101"/>
      <c r="S262" s="18"/>
    </row>
    <row r="263" spans="1:19" ht="15" x14ac:dyDescent="0.25">
      <c r="A263" s="11" t="s">
        <v>114</v>
      </c>
      <c r="B263" s="17"/>
      <c r="C263" s="31">
        <f t="shared" si="61"/>
        <v>29000</v>
      </c>
      <c r="D263" s="101">
        <f t="shared" si="61"/>
        <v>33000</v>
      </c>
      <c r="E263" s="109">
        <f>SUM(E264:E265)</f>
        <v>14000</v>
      </c>
      <c r="F263" s="101">
        <f t="shared" ref="F263:R263" si="94">SUM(F264:F265)</f>
        <v>14000</v>
      </c>
      <c r="G263" s="31">
        <f t="shared" si="94"/>
        <v>0</v>
      </c>
      <c r="H263" s="101">
        <f t="shared" si="94"/>
        <v>0</v>
      </c>
      <c r="I263" s="18">
        <f t="shared" si="94"/>
        <v>0</v>
      </c>
      <c r="J263" s="101">
        <f t="shared" si="94"/>
        <v>0</v>
      </c>
      <c r="K263" s="18">
        <f t="shared" si="94"/>
        <v>0</v>
      </c>
      <c r="L263" s="101">
        <f t="shared" si="94"/>
        <v>0</v>
      </c>
      <c r="M263" s="18">
        <f t="shared" si="94"/>
        <v>10000</v>
      </c>
      <c r="N263" s="101">
        <f t="shared" si="94"/>
        <v>10000</v>
      </c>
      <c r="O263" s="31">
        <f t="shared" si="94"/>
        <v>5000</v>
      </c>
      <c r="P263" s="101">
        <f t="shared" si="94"/>
        <v>9000</v>
      </c>
      <c r="Q263" s="18">
        <f t="shared" si="94"/>
        <v>0</v>
      </c>
      <c r="R263" s="101">
        <f t="shared" si="94"/>
        <v>0</v>
      </c>
      <c r="S263" s="18">
        <f t="shared" ref="S263" si="95">SUM(S264:S265)</f>
        <v>0</v>
      </c>
    </row>
    <row r="264" spans="1:19" x14ac:dyDescent="0.2">
      <c r="A264" s="12" t="s">
        <v>168</v>
      </c>
      <c r="B264" s="12"/>
      <c r="C264" s="32">
        <f t="shared" si="61"/>
        <v>0</v>
      </c>
      <c r="D264" s="102">
        <f t="shared" si="61"/>
        <v>0</v>
      </c>
      <c r="E264" s="112">
        <v>0</v>
      </c>
      <c r="F264" s="102">
        <v>0</v>
      </c>
      <c r="G264" s="32">
        <v>0</v>
      </c>
      <c r="H264" s="102"/>
      <c r="I264" s="19">
        <v>0</v>
      </c>
      <c r="J264" s="102"/>
      <c r="K264" s="19">
        <v>0</v>
      </c>
      <c r="L264" s="102"/>
      <c r="M264" s="19">
        <v>0</v>
      </c>
      <c r="N264" s="102"/>
      <c r="O264" s="32">
        <v>0</v>
      </c>
      <c r="P264" s="102"/>
      <c r="Q264" s="19">
        <v>0</v>
      </c>
      <c r="R264" s="102"/>
      <c r="S264" s="19">
        <v>0</v>
      </c>
    </row>
    <row r="265" spans="1:19" ht="15" x14ac:dyDescent="0.25">
      <c r="A265" s="12" t="s">
        <v>156</v>
      </c>
      <c r="B265" s="10"/>
      <c r="C265" s="32">
        <f t="shared" si="61"/>
        <v>29000</v>
      </c>
      <c r="D265" s="102">
        <f t="shared" si="61"/>
        <v>33000</v>
      </c>
      <c r="E265" s="112">
        <v>14000</v>
      </c>
      <c r="F265" s="102">
        <v>14000</v>
      </c>
      <c r="G265" s="32">
        <v>0</v>
      </c>
      <c r="H265" s="102">
        <v>0</v>
      </c>
      <c r="I265" s="19">
        <v>0</v>
      </c>
      <c r="J265" s="102"/>
      <c r="K265" s="19">
        <v>0</v>
      </c>
      <c r="L265" s="102"/>
      <c r="M265" s="19">
        <v>10000</v>
      </c>
      <c r="N265" s="102">
        <v>10000</v>
      </c>
      <c r="O265" s="32">
        <v>5000</v>
      </c>
      <c r="P265" s="102">
        <v>9000</v>
      </c>
      <c r="Q265" s="19">
        <v>0</v>
      </c>
      <c r="R265" s="102"/>
      <c r="S265" s="19">
        <v>0</v>
      </c>
    </row>
    <row r="266" spans="1:19" x14ac:dyDescent="0.2">
      <c r="A266" s="6"/>
      <c r="B266" s="3"/>
      <c r="C266" s="33"/>
      <c r="E266" s="33"/>
      <c r="G266" s="34"/>
      <c r="H266" s="92"/>
      <c r="I266" s="4"/>
      <c r="J266" s="92"/>
      <c r="K266" s="4"/>
      <c r="L266" s="92"/>
      <c r="M266" s="4"/>
      <c r="N266" s="92"/>
      <c r="O266" s="34"/>
      <c r="P266" s="92"/>
      <c r="Q266" s="4"/>
      <c r="R266" s="92"/>
      <c r="S266" s="4"/>
    </row>
    <row r="267" spans="1:19" x14ac:dyDescent="0.2">
      <c r="A267" s="6"/>
      <c r="B267" s="3"/>
      <c r="C267" s="33"/>
      <c r="E267" s="33"/>
      <c r="G267" s="34"/>
      <c r="H267" s="92"/>
      <c r="I267" s="4"/>
      <c r="J267" s="92"/>
      <c r="K267" s="4"/>
      <c r="L267" s="92"/>
      <c r="M267" s="4"/>
      <c r="N267" s="92"/>
      <c r="O267" s="34"/>
      <c r="P267" s="92"/>
      <c r="Q267" s="4"/>
      <c r="R267" s="92"/>
      <c r="S267" s="4"/>
    </row>
    <row r="268" spans="1:19" x14ac:dyDescent="0.2">
      <c r="A268" s="6"/>
      <c r="B268" s="3"/>
      <c r="C268" s="33"/>
      <c r="E268" s="33"/>
      <c r="G268" s="34"/>
      <c r="H268" s="92"/>
      <c r="I268" s="4"/>
      <c r="J268" s="92"/>
      <c r="K268" s="4"/>
      <c r="L268" s="92"/>
      <c r="M268" s="4"/>
      <c r="N268" s="92"/>
      <c r="O268" s="34"/>
      <c r="P268" s="92"/>
      <c r="Q268" s="4"/>
      <c r="R268" s="92"/>
      <c r="S268" s="4"/>
    </row>
    <row r="269" spans="1:19" ht="15" x14ac:dyDescent="0.25">
      <c r="A269" s="90" t="s">
        <v>157</v>
      </c>
      <c r="B269" s="75" t="s">
        <v>120</v>
      </c>
      <c r="C269" s="39">
        <f t="shared" ref="C269:D269" si="96">SUM(E269,G269,I269,K269,M269,O269,Q269)</f>
        <v>6985</v>
      </c>
      <c r="D269" s="94">
        <f t="shared" si="96"/>
        <v>6985</v>
      </c>
      <c r="E269" s="39">
        <f>SUM(E271+E298)</f>
        <v>0</v>
      </c>
      <c r="F269" s="94">
        <f>SUM(F271+F298)</f>
        <v>0</v>
      </c>
      <c r="G269" s="39">
        <f t="shared" ref="G269:S269" si="97">SUM(G271,G298)</f>
        <v>0</v>
      </c>
      <c r="H269" s="94">
        <f t="shared" si="97"/>
        <v>0</v>
      </c>
      <c r="I269" s="40">
        <f t="shared" si="97"/>
        <v>0</v>
      </c>
      <c r="J269" s="94">
        <f t="shared" si="97"/>
        <v>0</v>
      </c>
      <c r="K269" s="40">
        <f t="shared" si="97"/>
        <v>0</v>
      </c>
      <c r="L269" s="94">
        <f t="shared" si="97"/>
        <v>0</v>
      </c>
      <c r="M269" s="40">
        <f t="shared" si="97"/>
        <v>0</v>
      </c>
      <c r="N269" s="94">
        <f t="shared" si="97"/>
        <v>0</v>
      </c>
      <c r="O269" s="39">
        <f t="shared" si="97"/>
        <v>6985</v>
      </c>
      <c r="P269" s="94">
        <f t="shared" si="97"/>
        <v>6985</v>
      </c>
      <c r="Q269" s="40">
        <f t="shared" si="97"/>
        <v>0</v>
      </c>
      <c r="R269" s="94">
        <f t="shared" si="97"/>
        <v>0</v>
      </c>
      <c r="S269" s="40">
        <f t="shared" si="97"/>
        <v>0</v>
      </c>
    </row>
    <row r="270" spans="1:19" x14ac:dyDescent="0.2">
      <c r="A270" s="11"/>
      <c r="B270" s="11"/>
      <c r="C270" s="31"/>
      <c r="D270" s="101"/>
      <c r="E270" s="32"/>
      <c r="F270" s="102"/>
      <c r="G270" s="30"/>
      <c r="H270" s="93"/>
      <c r="I270" s="5"/>
      <c r="J270" s="93"/>
      <c r="K270" s="5"/>
      <c r="L270" s="93"/>
      <c r="M270" s="5"/>
      <c r="N270" s="93"/>
      <c r="O270" s="30"/>
      <c r="P270" s="93"/>
      <c r="Q270" s="5"/>
      <c r="R270" s="93"/>
      <c r="S270" s="5"/>
    </row>
    <row r="271" spans="1:19" ht="15.75" x14ac:dyDescent="0.25">
      <c r="A271" s="22" t="s">
        <v>118</v>
      </c>
      <c r="B271" s="11"/>
      <c r="C271" s="41">
        <f t="shared" ref="C271:D271" si="98">SUM(E271,G271,I271,K271,M271,O271,Q271)</f>
        <v>3585</v>
      </c>
      <c r="D271" s="95">
        <f t="shared" si="98"/>
        <v>3585</v>
      </c>
      <c r="E271" s="41">
        <f>SUM(E272+E279)</f>
        <v>0</v>
      </c>
      <c r="F271" s="95">
        <f t="shared" ref="F271:S271" si="99">SUM(F272+F279)</f>
        <v>0</v>
      </c>
      <c r="G271" s="41">
        <f t="shared" si="99"/>
        <v>0</v>
      </c>
      <c r="H271" s="95">
        <f t="shared" si="99"/>
        <v>0</v>
      </c>
      <c r="I271" s="42">
        <f t="shared" si="99"/>
        <v>0</v>
      </c>
      <c r="J271" s="95">
        <f t="shared" si="99"/>
        <v>0</v>
      </c>
      <c r="K271" s="42">
        <f t="shared" si="99"/>
        <v>0</v>
      </c>
      <c r="L271" s="95">
        <f t="shared" si="99"/>
        <v>0</v>
      </c>
      <c r="M271" s="42">
        <f t="shared" si="99"/>
        <v>0</v>
      </c>
      <c r="N271" s="95">
        <f t="shared" si="99"/>
        <v>0</v>
      </c>
      <c r="O271" s="41">
        <f t="shared" si="99"/>
        <v>3585</v>
      </c>
      <c r="P271" s="95">
        <f t="shared" si="99"/>
        <v>3585</v>
      </c>
      <c r="Q271" s="42">
        <f t="shared" si="99"/>
        <v>0</v>
      </c>
      <c r="R271" s="95">
        <f t="shared" si="99"/>
        <v>0</v>
      </c>
      <c r="S271" s="42">
        <f t="shared" si="99"/>
        <v>0</v>
      </c>
    </row>
    <row r="272" spans="1:19" ht="15" x14ac:dyDescent="0.25">
      <c r="A272" s="20" t="s">
        <v>15</v>
      </c>
      <c r="B272" s="20"/>
      <c r="C272" s="31">
        <f t="shared" ref="C272:D274" si="100">SUM(E272,G272,I272,K272,M272,O272,Q272)</f>
        <v>0</v>
      </c>
      <c r="D272" s="101">
        <f t="shared" si="100"/>
        <v>0</v>
      </c>
      <c r="E272" s="31">
        <f>SUM(E273+E276)</f>
        <v>0</v>
      </c>
      <c r="F272" s="101">
        <f t="shared" ref="F272:R272" si="101">SUM(F273+F276)</f>
        <v>0</v>
      </c>
      <c r="G272" s="30">
        <f t="shared" si="101"/>
        <v>0</v>
      </c>
      <c r="H272" s="93">
        <f t="shared" si="101"/>
        <v>0</v>
      </c>
      <c r="I272" s="5">
        <f t="shared" si="101"/>
        <v>0</v>
      </c>
      <c r="J272" s="93">
        <f t="shared" si="101"/>
        <v>0</v>
      </c>
      <c r="K272" s="5">
        <f t="shared" si="101"/>
        <v>0</v>
      </c>
      <c r="L272" s="93">
        <f t="shared" si="101"/>
        <v>0</v>
      </c>
      <c r="M272" s="5">
        <f t="shared" si="101"/>
        <v>0</v>
      </c>
      <c r="N272" s="93">
        <f t="shared" si="101"/>
        <v>0</v>
      </c>
      <c r="O272" s="30">
        <f t="shared" si="101"/>
        <v>0</v>
      </c>
      <c r="P272" s="93">
        <f t="shared" si="101"/>
        <v>0</v>
      </c>
      <c r="Q272" s="5">
        <f t="shared" si="101"/>
        <v>0</v>
      </c>
      <c r="R272" s="93">
        <f t="shared" si="101"/>
        <v>0</v>
      </c>
      <c r="S272" s="5">
        <f t="shared" ref="S272" si="102">SUM(S273+S276)</f>
        <v>0</v>
      </c>
    </row>
    <row r="273" spans="1:19" x14ac:dyDescent="0.2">
      <c r="A273" s="11" t="s">
        <v>16</v>
      </c>
      <c r="B273" s="11"/>
      <c r="C273" s="31">
        <f t="shared" si="100"/>
        <v>0</v>
      </c>
      <c r="D273" s="101">
        <f t="shared" si="100"/>
        <v>0</v>
      </c>
      <c r="E273" s="31">
        <f>SUM(E274)</f>
        <v>0</v>
      </c>
      <c r="F273" s="101">
        <f t="shared" ref="F273:R273" si="103">SUM(F274)</f>
        <v>0</v>
      </c>
      <c r="G273" s="31">
        <f t="shared" si="103"/>
        <v>0</v>
      </c>
      <c r="H273" s="101">
        <f t="shared" si="103"/>
        <v>0</v>
      </c>
      <c r="I273" s="18">
        <f t="shared" si="103"/>
        <v>0</v>
      </c>
      <c r="J273" s="101">
        <f t="shared" si="103"/>
        <v>0</v>
      </c>
      <c r="K273" s="18">
        <f t="shared" si="103"/>
        <v>0</v>
      </c>
      <c r="L273" s="101">
        <f t="shared" si="103"/>
        <v>0</v>
      </c>
      <c r="M273" s="18">
        <f t="shared" si="103"/>
        <v>0</v>
      </c>
      <c r="N273" s="101">
        <f t="shared" si="103"/>
        <v>0</v>
      </c>
      <c r="O273" s="31">
        <f t="shared" si="103"/>
        <v>0</v>
      </c>
      <c r="P273" s="101">
        <f t="shared" si="103"/>
        <v>0</v>
      </c>
      <c r="Q273" s="18">
        <f t="shared" si="103"/>
        <v>0</v>
      </c>
      <c r="R273" s="101">
        <f t="shared" si="103"/>
        <v>0</v>
      </c>
      <c r="S273" s="18">
        <f t="shared" ref="S273" si="104">SUM(S274)</f>
        <v>0</v>
      </c>
    </row>
    <row r="274" spans="1:19" x14ac:dyDescent="0.2">
      <c r="A274" s="12" t="s">
        <v>17</v>
      </c>
      <c r="B274" s="12"/>
      <c r="C274" s="32">
        <f t="shared" si="100"/>
        <v>0</v>
      </c>
      <c r="D274" s="102">
        <f t="shared" si="100"/>
        <v>0</v>
      </c>
      <c r="E274" s="32">
        <v>0</v>
      </c>
      <c r="F274" s="102">
        <v>0</v>
      </c>
      <c r="G274" s="32">
        <v>0</v>
      </c>
      <c r="H274" s="102">
        <v>0</v>
      </c>
      <c r="I274" s="19">
        <v>0</v>
      </c>
      <c r="J274" s="102">
        <v>0</v>
      </c>
      <c r="K274" s="19">
        <v>0</v>
      </c>
      <c r="L274" s="102">
        <v>0</v>
      </c>
      <c r="M274" s="19">
        <v>0</v>
      </c>
      <c r="N274" s="102">
        <v>0</v>
      </c>
      <c r="O274" s="32">
        <v>0</v>
      </c>
      <c r="P274" s="102">
        <v>0</v>
      </c>
      <c r="Q274" s="19">
        <v>0</v>
      </c>
      <c r="R274" s="102">
        <v>0</v>
      </c>
      <c r="S274" s="19">
        <v>0</v>
      </c>
    </row>
    <row r="275" spans="1:19" ht="15" x14ac:dyDescent="0.25">
      <c r="A275" s="10"/>
      <c r="B275" s="10"/>
      <c r="C275" s="32"/>
      <c r="D275" s="102"/>
      <c r="E275" s="32"/>
      <c r="F275" s="102"/>
      <c r="G275" s="32"/>
      <c r="H275" s="102"/>
      <c r="I275" s="19"/>
      <c r="J275" s="102"/>
      <c r="K275" s="19"/>
      <c r="L275" s="102"/>
      <c r="M275" s="19"/>
      <c r="N275" s="102"/>
      <c r="O275" s="32"/>
      <c r="P275" s="102"/>
      <c r="Q275" s="19"/>
      <c r="R275" s="102"/>
      <c r="S275" s="19"/>
    </row>
    <row r="276" spans="1:19" x14ac:dyDescent="0.2">
      <c r="A276" s="11" t="s">
        <v>25</v>
      </c>
      <c r="B276" s="11"/>
      <c r="C276" s="31">
        <f t="shared" ref="C276:D277" si="105">SUM(E276,G276,I276,K276,M276,O276,Q276)</f>
        <v>0</v>
      </c>
      <c r="D276" s="101">
        <f t="shared" si="105"/>
        <v>0</v>
      </c>
      <c r="E276" s="31">
        <f>SUM(E277:E277)</f>
        <v>0</v>
      </c>
      <c r="F276" s="101">
        <f t="shared" ref="F276:R276" si="106">SUM(F277:F277)</f>
        <v>0</v>
      </c>
      <c r="G276" s="31">
        <f t="shared" si="106"/>
        <v>0</v>
      </c>
      <c r="H276" s="101">
        <f t="shared" si="106"/>
        <v>0</v>
      </c>
      <c r="I276" s="18">
        <f t="shared" si="106"/>
        <v>0</v>
      </c>
      <c r="J276" s="101">
        <f t="shared" si="106"/>
        <v>0</v>
      </c>
      <c r="K276" s="18">
        <f t="shared" si="106"/>
        <v>0</v>
      </c>
      <c r="L276" s="101">
        <f t="shared" si="106"/>
        <v>0</v>
      </c>
      <c r="M276" s="18">
        <f t="shared" si="106"/>
        <v>0</v>
      </c>
      <c r="N276" s="101">
        <f t="shared" si="106"/>
        <v>0</v>
      </c>
      <c r="O276" s="31">
        <f t="shared" si="106"/>
        <v>0</v>
      </c>
      <c r="P276" s="101">
        <f t="shared" si="106"/>
        <v>0</v>
      </c>
      <c r="Q276" s="18">
        <f t="shared" si="106"/>
        <v>0</v>
      </c>
      <c r="R276" s="101">
        <f t="shared" si="106"/>
        <v>0</v>
      </c>
      <c r="S276" s="18">
        <f t="shared" ref="S276" si="107">SUM(S277:S277)</f>
        <v>0</v>
      </c>
    </row>
    <row r="277" spans="1:19" x14ac:dyDescent="0.2">
      <c r="A277" s="12" t="s">
        <v>26</v>
      </c>
      <c r="B277" s="12"/>
      <c r="C277" s="32">
        <f t="shared" si="105"/>
        <v>0</v>
      </c>
      <c r="D277" s="102">
        <f t="shared" si="105"/>
        <v>0</v>
      </c>
      <c r="E277" s="32">
        <v>0</v>
      </c>
      <c r="F277" s="102">
        <v>0</v>
      </c>
      <c r="G277" s="32">
        <v>0</v>
      </c>
      <c r="H277" s="102">
        <v>0</v>
      </c>
      <c r="I277" s="19">
        <v>0</v>
      </c>
      <c r="J277" s="102">
        <v>0</v>
      </c>
      <c r="K277" s="19">
        <v>0</v>
      </c>
      <c r="L277" s="102">
        <v>0</v>
      </c>
      <c r="M277" s="19">
        <v>0</v>
      </c>
      <c r="N277" s="102">
        <v>0</v>
      </c>
      <c r="O277" s="32">
        <v>0</v>
      </c>
      <c r="P277" s="102">
        <v>0</v>
      </c>
      <c r="Q277" s="19">
        <v>0</v>
      </c>
      <c r="R277" s="102">
        <v>0</v>
      </c>
      <c r="S277" s="19">
        <v>0</v>
      </c>
    </row>
    <row r="278" spans="1:19" ht="15" x14ac:dyDescent="0.25">
      <c r="A278" s="10"/>
      <c r="B278" s="10"/>
      <c r="C278" s="32"/>
      <c r="D278" s="102"/>
      <c r="E278" s="32"/>
      <c r="F278" s="102"/>
      <c r="G278" s="32"/>
      <c r="H278" s="102"/>
      <c r="I278" s="19"/>
      <c r="J278" s="102"/>
      <c r="K278" s="19"/>
      <c r="L278" s="102"/>
      <c r="M278" s="19"/>
      <c r="N278" s="102"/>
      <c r="O278" s="32"/>
      <c r="P278" s="102"/>
      <c r="Q278" s="19"/>
      <c r="R278" s="102"/>
      <c r="S278" s="19"/>
    </row>
    <row r="279" spans="1:19" ht="15" x14ac:dyDescent="0.25">
      <c r="A279" s="9" t="s">
        <v>27</v>
      </c>
      <c r="B279" s="9"/>
      <c r="C279" s="31">
        <f t="shared" ref="C279:D281" si="108">SUM(E279,G279,I279,K279,M279,O279,Q279)</f>
        <v>3585</v>
      </c>
      <c r="D279" s="101">
        <f t="shared" si="108"/>
        <v>3585</v>
      </c>
      <c r="E279" s="31">
        <f>SUM(E280+E287+E283+E293)</f>
        <v>0</v>
      </c>
      <c r="F279" s="101">
        <f>SUM(F280+F287+F283+F293)</f>
        <v>0</v>
      </c>
      <c r="G279" s="31">
        <f t="shared" ref="G279:S279" si="109">SUM(G280+G283+G287+G293)</f>
        <v>0</v>
      </c>
      <c r="H279" s="101">
        <f t="shared" si="109"/>
        <v>0</v>
      </c>
      <c r="I279" s="18">
        <f t="shared" si="109"/>
        <v>0</v>
      </c>
      <c r="J279" s="101">
        <f t="shared" si="109"/>
        <v>0</v>
      </c>
      <c r="K279" s="18">
        <f t="shared" si="109"/>
        <v>0</v>
      </c>
      <c r="L279" s="101">
        <f t="shared" si="109"/>
        <v>0</v>
      </c>
      <c r="M279" s="18">
        <f t="shared" si="109"/>
        <v>0</v>
      </c>
      <c r="N279" s="101">
        <f t="shared" si="109"/>
        <v>0</v>
      </c>
      <c r="O279" s="31">
        <f t="shared" si="109"/>
        <v>3585</v>
      </c>
      <c r="P279" s="101">
        <f t="shared" si="109"/>
        <v>3585</v>
      </c>
      <c r="Q279" s="18">
        <f t="shared" si="109"/>
        <v>0</v>
      </c>
      <c r="R279" s="101">
        <f t="shared" si="109"/>
        <v>0</v>
      </c>
      <c r="S279" s="18">
        <f t="shared" si="109"/>
        <v>0</v>
      </c>
    </row>
    <row r="280" spans="1:19" x14ac:dyDescent="0.2">
      <c r="A280" s="11" t="s">
        <v>28</v>
      </c>
      <c r="B280" s="11"/>
      <c r="C280" s="31">
        <f t="shared" si="108"/>
        <v>0</v>
      </c>
      <c r="D280" s="101">
        <f t="shared" si="108"/>
        <v>0</v>
      </c>
      <c r="E280" s="31">
        <f t="shared" ref="E280:S280" si="110">SUM(E281:E281)</f>
        <v>0</v>
      </c>
      <c r="F280" s="101">
        <f t="shared" si="110"/>
        <v>0</v>
      </c>
      <c r="G280" s="31">
        <f t="shared" si="110"/>
        <v>0</v>
      </c>
      <c r="H280" s="101">
        <f t="shared" si="110"/>
        <v>0</v>
      </c>
      <c r="I280" s="18">
        <f t="shared" si="110"/>
        <v>0</v>
      </c>
      <c r="J280" s="101">
        <f t="shared" si="110"/>
        <v>0</v>
      </c>
      <c r="K280" s="18">
        <f t="shared" si="110"/>
        <v>0</v>
      </c>
      <c r="L280" s="101">
        <f t="shared" si="110"/>
        <v>0</v>
      </c>
      <c r="M280" s="18">
        <f t="shared" si="110"/>
        <v>0</v>
      </c>
      <c r="N280" s="101">
        <f t="shared" si="110"/>
        <v>0</v>
      </c>
      <c r="O280" s="31">
        <f t="shared" si="110"/>
        <v>0</v>
      </c>
      <c r="P280" s="101">
        <f t="shared" si="110"/>
        <v>0</v>
      </c>
      <c r="Q280" s="18">
        <f t="shared" si="110"/>
        <v>0</v>
      </c>
      <c r="R280" s="101">
        <f t="shared" si="110"/>
        <v>0</v>
      </c>
      <c r="S280" s="18">
        <f t="shared" si="110"/>
        <v>0</v>
      </c>
    </row>
    <row r="281" spans="1:19" x14ac:dyDescent="0.2">
      <c r="A281" s="12" t="s">
        <v>29</v>
      </c>
      <c r="B281" s="12"/>
      <c r="C281" s="32">
        <f t="shared" si="108"/>
        <v>0</v>
      </c>
      <c r="D281" s="102">
        <f t="shared" si="108"/>
        <v>0</v>
      </c>
      <c r="E281" s="32">
        <v>0</v>
      </c>
      <c r="F281" s="102">
        <v>0</v>
      </c>
      <c r="G281" s="32">
        <v>0</v>
      </c>
      <c r="H281" s="102">
        <v>0</v>
      </c>
      <c r="I281" s="19">
        <v>0</v>
      </c>
      <c r="J281" s="102">
        <v>0</v>
      </c>
      <c r="K281" s="19">
        <v>0</v>
      </c>
      <c r="L281" s="102">
        <v>0</v>
      </c>
      <c r="M281" s="19">
        <v>0</v>
      </c>
      <c r="N281" s="102">
        <v>0</v>
      </c>
      <c r="O281" s="32">
        <v>0</v>
      </c>
      <c r="P281" s="102">
        <v>0</v>
      </c>
      <c r="Q281" s="19">
        <v>0</v>
      </c>
      <c r="R281" s="102">
        <v>0</v>
      </c>
      <c r="S281" s="19">
        <v>0</v>
      </c>
    </row>
    <row r="282" spans="1:19" ht="15" x14ac:dyDescent="0.25">
      <c r="A282" s="10"/>
      <c r="B282" s="10"/>
      <c r="C282" s="32"/>
      <c r="D282" s="102"/>
      <c r="E282" s="32"/>
      <c r="F282" s="102"/>
      <c r="G282" s="32"/>
      <c r="H282" s="102"/>
      <c r="I282" s="19"/>
      <c r="J282" s="102"/>
      <c r="K282" s="19"/>
      <c r="L282" s="102"/>
      <c r="M282" s="19"/>
      <c r="N282" s="102"/>
      <c r="O282" s="32"/>
      <c r="P282" s="102"/>
      <c r="Q282" s="19"/>
      <c r="R282" s="102"/>
      <c r="S282" s="19"/>
    </row>
    <row r="283" spans="1:19" x14ac:dyDescent="0.2">
      <c r="A283" s="11" t="s">
        <v>39</v>
      </c>
      <c r="B283" s="11"/>
      <c r="C283" s="31">
        <f t="shared" ref="C283:D295" si="111">SUM(E283,G283,I283,K283,M283,O283,Q283)</f>
        <v>1089</v>
      </c>
      <c r="D283" s="101">
        <f t="shared" si="111"/>
        <v>1089</v>
      </c>
      <c r="E283" s="31">
        <f t="shared" ref="E283:S283" si="112">SUM(E284:E285)</f>
        <v>0</v>
      </c>
      <c r="F283" s="101">
        <f t="shared" ref="F283" si="113">SUM(F284:F285)</f>
        <v>0</v>
      </c>
      <c r="G283" s="31">
        <f t="shared" si="112"/>
        <v>0</v>
      </c>
      <c r="H283" s="101">
        <f t="shared" ref="H283" si="114">SUM(H284:H285)</f>
        <v>0</v>
      </c>
      <c r="I283" s="18">
        <f t="shared" si="112"/>
        <v>0</v>
      </c>
      <c r="J283" s="101">
        <f t="shared" ref="J283" si="115">SUM(J284:J285)</f>
        <v>0</v>
      </c>
      <c r="K283" s="18">
        <f t="shared" si="112"/>
        <v>0</v>
      </c>
      <c r="L283" s="101">
        <f t="shared" ref="L283" si="116">SUM(L284:L285)</f>
        <v>0</v>
      </c>
      <c r="M283" s="18">
        <f t="shared" si="112"/>
        <v>0</v>
      </c>
      <c r="N283" s="101">
        <f t="shared" ref="N283" si="117">SUM(N284:N285)</f>
        <v>0</v>
      </c>
      <c r="O283" s="31">
        <f>SUM(O284:O285)</f>
        <v>1089</v>
      </c>
      <c r="P283" s="101">
        <f t="shared" ref="P283" si="118">SUM(P284:P285)</f>
        <v>1089</v>
      </c>
      <c r="Q283" s="18">
        <f t="shared" si="112"/>
        <v>0</v>
      </c>
      <c r="R283" s="101">
        <f t="shared" ref="R283" si="119">SUM(R284:R285)</f>
        <v>0</v>
      </c>
      <c r="S283" s="18">
        <f t="shared" si="112"/>
        <v>0</v>
      </c>
    </row>
    <row r="284" spans="1:19" x14ac:dyDescent="0.2">
      <c r="A284" s="12" t="s">
        <v>40</v>
      </c>
      <c r="B284" s="12"/>
      <c r="C284" s="32">
        <f t="shared" si="111"/>
        <v>580</v>
      </c>
      <c r="D284" s="102">
        <f t="shared" si="111"/>
        <v>580</v>
      </c>
      <c r="E284" s="32">
        <v>0</v>
      </c>
      <c r="F284" s="102">
        <v>0</v>
      </c>
      <c r="G284" s="32">
        <v>0</v>
      </c>
      <c r="H284" s="102">
        <v>0</v>
      </c>
      <c r="I284" s="19">
        <v>0</v>
      </c>
      <c r="J284" s="102">
        <v>0</v>
      </c>
      <c r="K284" s="19">
        <v>0</v>
      </c>
      <c r="L284" s="102">
        <v>0</v>
      </c>
      <c r="M284" s="19">
        <v>0</v>
      </c>
      <c r="N284" s="102">
        <v>0</v>
      </c>
      <c r="O284" s="32">
        <v>580</v>
      </c>
      <c r="P284" s="102">
        <v>580</v>
      </c>
      <c r="Q284" s="19">
        <v>0</v>
      </c>
      <c r="R284" s="102">
        <v>0</v>
      </c>
      <c r="S284" s="19">
        <v>0</v>
      </c>
    </row>
    <row r="285" spans="1:19" x14ac:dyDescent="0.2">
      <c r="A285" s="12" t="s">
        <v>44</v>
      </c>
      <c r="B285" s="12"/>
      <c r="C285" s="32">
        <f t="shared" si="111"/>
        <v>509</v>
      </c>
      <c r="D285" s="102">
        <f t="shared" si="111"/>
        <v>509</v>
      </c>
      <c r="E285" s="32">
        <v>0</v>
      </c>
      <c r="F285" s="102">
        <v>0</v>
      </c>
      <c r="G285" s="32">
        <v>0</v>
      </c>
      <c r="H285" s="102">
        <v>0</v>
      </c>
      <c r="I285" s="19">
        <v>0</v>
      </c>
      <c r="J285" s="102">
        <v>0</v>
      </c>
      <c r="K285" s="19">
        <v>0</v>
      </c>
      <c r="L285" s="102">
        <v>0</v>
      </c>
      <c r="M285" s="19">
        <v>0</v>
      </c>
      <c r="N285" s="102">
        <v>0</v>
      </c>
      <c r="O285" s="32">
        <v>509</v>
      </c>
      <c r="P285" s="102">
        <v>509</v>
      </c>
      <c r="Q285" s="19">
        <v>0</v>
      </c>
      <c r="R285" s="102">
        <v>0</v>
      </c>
      <c r="S285" s="19">
        <v>0</v>
      </c>
    </row>
    <row r="286" spans="1:19" ht="15" x14ac:dyDescent="0.25">
      <c r="A286" s="10"/>
      <c r="B286" s="10"/>
      <c r="C286" s="32"/>
      <c r="D286" s="102"/>
      <c r="E286" s="32"/>
      <c r="F286" s="102"/>
      <c r="G286" s="32"/>
      <c r="H286" s="102"/>
      <c r="I286" s="19"/>
      <c r="J286" s="102"/>
      <c r="K286" s="19"/>
      <c r="L286" s="102"/>
      <c r="M286" s="19"/>
      <c r="N286" s="102"/>
      <c r="O286" s="32"/>
      <c r="P286" s="102"/>
      <c r="Q286" s="19"/>
      <c r="R286" s="102"/>
      <c r="S286" s="19"/>
    </row>
    <row r="287" spans="1:19" x14ac:dyDescent="0.2">
      <c r="A287" s="11" t="s">
        <v>55</v>
      </c>
      <c r="B287" s="11"/>
      <c r="C287" s="31">
        <f t="shared" si="111"/>
        <v>2496</v>
      </c>
      <c r="D287" s="101">
        <f t="shared" si="111"/>
        <v>2496</v>
      </c>
      <c r="E287" s="31">
        <f t="shared" ref="E287:S287" si="120">SUM(E288:E291)</f>
        <v>0</v>
      </c>
      <c r="F287" s="101">
        <f t="shared" si="120"/>
        <v>0</v>
      </c>
      <c r="G287" s="31">
        <f t="shared" si="120"/>
        <v>0</v>
      </c>
      <c r="H287" s="101">
        <f t="shared" si="120"/>
        <v>0</v>
      </c>
      <c r="I287" s="18">
        <f t="shared" si="120"/>
        <v>0</v>
      </c>
      <c r="J287" s="101">
        <f t="shared" si="120"/>
        <v>0</v>
      </c>
      <c r="K287" s="18">
        <f t="shared" si="120"/>
        <v>0</v>
      </c>
      <c r="L287" s="101">
        <f t="shared" si="120"/>
        <v>0</v>
      </c>
      <c r="M287" s="18">
        <f t="shared" si="120"/>
        <v>0</v>
      </c>
      <c r="N287" s="101">
        <f t="shared" si="120"/>
        <v>0</v>
      </c>
      <c r="O287" s="31">
        <f t="shared" si="120"/>
        <v>2496</v>
      </c>
      <c r="P287" s="101">
        <f t="shared" si="120"/>
        <v>2496</v>
      </c>
      <c r="Q287" s="18">
        <f t="shared" si="120"/>
        <v>0</v>
      </c>
      <c r="R287" s="101">
        <f t="shared" si="120"/>
        <v>0</v>
      </c>
      <c r="S287" s="18">
        <f t="shared" si="120"/>
        <v>0</v>
      </c>
    </row>
    <row r="288" spans="1:19" x14ac:dyDescent="0.2">
      <c r="A288" s="12" t="s">
        <v>72</v>
      </c>
      <c r="B288" s="12"/>
      <c r="C288" s="32">
        <f t="shared" si="111"/>
        <v>0</v>
      </c>
      <c r="D288" s="102">
        <f t="shared" si="111"/>
        <v>0</v>
      </c>
      <c r="E288" s="32">
        <v>0</v>
      </c>
      <c r="F288" s="102">
        <v>0</v>
      </c>
      <c r="G288" s="32">
        <v>0</v>
      </c>
      <c r="H288" s="102">
        <v>0</v>
      </c>
      <c r="I288" s="19">
        <v>0</v>
      </c>
      <c r="J288" s="102">
        <v>0</v>
      </c>
      <c r="K288" s="19">
        <v>0</v>
      </c>
      <c r="L288" s="102">
        <v>0</v>
      </c>
      <c r="M288" s="19">
        <v>0</v>
      </c>
      <c r="N288" s="102">
        <v>0</v>
      </c>
      <c r="O288" s="32">
        <v>0</v>
      </c>
      <c r="P288" s="102">
        <v>0</v>
      </c>
      <c r="Q288" s="19">
        <v>0</v>
      </c>
      <c r="R288" s="102">
        <v>0</v>
      </c>
      <c r="S288" s="19">
        <v>0</v>
      </c>
    </row>
    <row r="289" spans="1:19" x14ac:dyDescent="0.2">
      <c r="A289" s="12" t="s">
        <v>73</v>
      </c>
      <c r="B289" s="12"/>
      <c r="C289" s="32">
        <f t="shared" si="111"/>
        <v>1996</v>
      </c>
      <c r="D289" s="102">
        <f t="shared" si="111"/>
        <v>1996</v>
      </c>
      <c r="E289" s="32">
        <v>0</v>
      </c>
      <c r="F289" s="102">
        <v>0</v>
      </c>
      <c r="G289" s="32">
        <v>0</v>
      </c>
      <c r="H289" s="102">
        <v>0</v>
      </c>
      <c r="I289" s="19">
        <v>0</v>
      </c>
      <c r="J289" s="102">
        <v>0</v>
      </c>
      <c r="K289" s="19">
        <v>0</v>
      </c>
      <c r="L289" s="102">
        <v>0</v>
      </c>
      <c r="M289" s="19">
        <v>0</v>
      </c>
      <c r="N289" s="102">
        <v>0</v>
      </c>
      <c r="O289" s="32">
        <v>1996</v>
      </c>
      <c r="P289" s="102">
        <v>1996</v>
      </c>
      <c r="Q289" s="19">
        <v>0</v>
      </c>
      <c r="R289" s="102">
        <v>0</v>
      </c>
      <c r="S289" s="19">
        <v>0</v>
      </c>
    </row>
    <row r="290" spans="1:19" x14ac:dyDescent="0.2">
      <c r="A290" s="12" t="s">
        <v>81</v>
      </c>
      <c r="B290" s="12"/>
      <c r="C290" s="32">
        <f t="shared" ref="C290" si="121">SUM(E290,G290,I290,K290,M290,O290,Q290)</f>
        <v>500</v>
      </c>
      <c r="D290" s="102">
        <f t="shared" ref="D290" si="122">SUM(F290,H290,J290,L290,N290,P290,R290)</f>
        <v>500</v>
      </c>
      <c r="E290" s="32">
        <v>0</v>
      </c>
      <c r="F290" s="102">
        <v>0</v>
      </c>
      <c r="G290" s="32">
        <v>0</v>
      </c>
      <c r="H290" s="102">
        <v>0</v>
      </c>
      <c r="I290" s="19">
        <v>0</v>
      </c>
      <c r="J290" s="102">
        <v>0</v>
      </c>
      <c r="K290" s="19">
        <v>0</v>
      </c>
      <c r="L290" s="102">
        <v>0</v>
      </c>
      <c r="M290" s="19">
        <v>0</v>
      </c>
      <c r="N290" s="102">
        <v>0</v>
      </c>
      <c r="O290" s="32">
        <v>500</v>
      </c>
      <c r="P290" s="102">
        <v>500</v>
      </c>
      <c r="Q290" s="19">
        <v>0</v>
      </c>
      <c r="R290" s="102">
        <v>0</v>
      </c>
      <c r="S290" s="19">
        <v>0</v>
      </c>
    </row>
    <row r="291" spans="1:19" x14ac:dyDescent="0.2">
      <c r="A291" s="12" t="s">
        <v>77</v>
      </c>
      <c r="B291" s="12"/>
      <c r="C291" s="32">
        <f t="shared" si="111"/>
        <v>0</v>
      </c>
      <c r="D291" s="102">
        <f t="shared" si="111"/>
        <v>0</v>
      </c>
      <c r="E291" s="32">
        <v>0</v>
      </c>
      <c r="F291" s="102">
        <v>0</v>
      </c>
      <c r="G291" s="32">
        <v>0</v>
      </c>
      <c r="H291" s="102">
        <v>0</v>
      </c>
      <c r="I291" s="19">
        <v>0</v>
      </c>
      <c r="J291" s="102">
        <v>0</v>
      </c>
      <c r="K291" s="19">
        <v>0</v>
      </c>
      <c r="L291" s="102">
        <v>0</v>
      </c>
      <c r="M291" s="19">
        <v>0</v>
      </c>
      <c r="N291" s="102">
        <v>0</v>
      </c>
      <c r="O291" s="32">
        <v>0</v>
      </c>
      <c r="P291" s="102">
        <v>0</v>
      </c>
      <c r="Q291" s="19">
        <v>0</v>
      </c>
      <c r="R291" s="102">
        <v>0</v>
      </c>
      <c r="S291" s="19">
        <v>0</v>
      </c>
    </row>
    <row r="292" spans="1:19" ht="15" x14ac:dyDescent="0.25">
      <c r="A292" s="10"/>
      <c r="B292" s="10"/>
      <c r="C292" s="32"/>
      <c r="D292" s="102"/>
      <c r="E292" s="32"/>
      <c r="F292" s="102"/>
      <c r="G292" s="32"/>
      <c r="H292" s="102"/>
      <c r="I292" s="19"/>
      <c r="J292" s="102"/>
      <c r="K292" s="19"/>
      <c r="L292" s="102"/>
      <c r="M292" s="19"/>
      <c r="N292" s="102"/>
      <c r="O292" s="32"/>
      <c r="P292" s="102"/>
      <c r="Q292" s="19"/>
      <c r="R292" s="102"/>
      <c r="S292" s="19"/>
    </row>
    <row r="293" spans="1:19" ht="15" x14ac:dyDescent="0.25">
      <c r="A293" s="11" t="s">
        <v>84</v>
      </c>
      <c r="B293" s="14"/>
      <c r="C293" s="31">
        <f t="shared" si="111"/>
        <v>0</v>
      </c>
      <c r="D293" s="101">
        <f t="shared" si="111"/>
        <v>0</v>
      </c>
      <c r="E293" s="31">
        <f t="shared" ref="E293:S293" si="123">SUM(E294:E295)</f>
        <v>0</v>
      </c>
      <c r="F293" s="101">
        <f t="shared" ref="F293" si="124">SUM(F294:F295)</f>
        <v>0</v>
      </c>
      <c r="G293" s="31">
        <f t="shared" si="123"/>
        <v>0</v>
      </c>
      <c r="H293" s="101">
        <f t="shared" ref="H293" si="125">SUM(H294:H295)</f>
        <v>0</v>
      </c>
      <c r="I293" s="18">
        <f t="shared" si="123"/>
        <v>0</v>
      </c>
      <c r="J293" s="101">
        <f t="shared" ref="J293" si="126">SUM(J294:J295)</f>
        <v>0</v>
      </c>
      <c r="K293" s="18">
        <f t="shared" si="123"/>
        <v>0</v>
      </c>
      <c r="L293" s="101">
        <f t="shared" ref="L293" si="127">SUM(L294:L295)</f>
        <v>0</v>
      </c>
      <c r="M293" s="18">
        <f t="shared" si="123"/>
        <v>0</v>
      </c>
      <c r="N293" s="101">
        <f t="shared" ref="N293" si="128">SUM(N294:N295)</f>
        <v>0</v>
      </c>
      <c r="O293" s="31">
        <f>SUM(O294:O295)</f>
        <v>0</v>
      </c>
      <c r="P293" s="101">
        <f t="shared" ref="P293" si="129">SUM(P294:P295)</f>
        <v>0</v>
      </c>
      <c r="Q293" s="18">
        <f t="shared" si="123"/>
        <v>0</v>
      </c>
      <c r="R293" s="101">
        <f t="shared" ref="R293" si="130">SUM(R294:R295)</f>
        <v>0</v>
      </c>
      <c r="S293" s="18">
        <f t="shared" si="123"/>
        <v>0</v>
      </c>
    </row>
    <row r="294" spans="1:19" x14ac:dyDescent="0.2">
      <c r="A294" s="12" t="s">
        <v>85</v>
      </c>
      <c r="B294" s="15"/>
      <c r="C294" s="32">
        <f t="shared" si="111"/>
        <v>0</v>
      </c>
      <c r="D294" s="102">
        <f t="shared" si="111"/>
        <v>0</v>
      </c>
      <c r="E294" s="32">
        <v>0</v>
      </c>
      <c r="F294" s="102">
        <v>0</v>
      </c>
      <c r="G294" s="32">
        <v>0</v>
      </c>
      <c r="H294" s="102">
        <v>0</v>
      </c>
      <c r="I294" s="19">
        <v>0</v>
      </c>
      <c r="J294" s="102">
        <v>0</v>
      </c>
      <c r="K294" s="19">
        <v>0</v>
      </c>
      <c r="L294" s="102">
        <v>0</v>
      </c>
      <c r="M294" s="19">
        <v>0</v>
      </c>
      <c r="N294" s="102">
        <v>0</v>
      </c>
      <c r="O294" s="32">
        <v>0</v>
      </c>
      <c r="P294" s="102">
        <v>0</v>
      </c>
      <c r="Q294" s="19">
        <v>0</v>
      </c>
      <c r="R294" s="102">
        <v>0</v>
      </c>
      <c r="S294" s="19">
        <v>0</v>
      </c>
    </row>
    <row r="295" spans="1:19" x14ac:dyDescent="0.2">
      <c r="A295" s="12" t="s">
        <v>86</v>
      </c>
      <c r="B295" s="13"/>
      <c r="C295" s="32">
        <f t="shared" si="111"/>
        <v>0</v>
      </c>
      <c r="D295" s="102">
        <f t="shared" si="111"/>
        <v>0</v>
      </c>
      <c r="E295" s="32">
        <v>0</v>
      </c>
      <c r="F295" s="102">
        <v>0</v>
      </c>
      <c r="G295" s="32">
        <v>0</v>
      </c>
      <c r="H295" s="102">
        <v>0</v>
      </c>
      <c r="I295" s="19">
        <v>0</v>
      </c>
      <c r="J295" s="102">
        <v>0</v>
      </c>
      <c r="K295" s="19">
        <v>0</v>
      </c>
      <c r="L295" s="102">
        <v>0</v>
      </c>
      <c r="M295" s="19">
        <v>0</v>
      </c>
      <c r="N295" s="102">
        <v>0</v>
      </c>
      <c r="O295" s="32">
        <v>0</v>
      </c>
      <c r="P295" s="102">
        <v>0</v>
      </c>
      <c r="Q295" s="19">
        <v>0</v>
      </c>
      <c r="R295" s="102">
        <v>0</v>
      </c>
      <c r="S295" s="19">
        <v>0</v>
      </c>
    </row>
    <row r="296" spans="1:19" x14ac:dyDescent="0.2">
      <c r="A296" s="13"/>
      <c r="B296" s="13"/>
      <c r="C296" s="32"/>
      <c r="D296" s="102"/>
      <c r="E296" s="32"/>
      <c r="F296" s="102"/>
      <c r="G296" s="32"/>
      <c r="H296" s="102"/>
      <c r="I296" s="38"/>
      <c r="J296" s="102"/>
      <c r="K296" s="38"/>
      <c r="L296" s="102"/>
      <c r="M296" s="38"/>
      <c r="N296" s="102"/>
      <c r="O296" s="32"/>
      <c r="P296" s="102"/>
      <c r="Q296" s="38"/>
      <c r="R296" s="102"/>
      <c r="S296" s="38"/>
    </row>
    <row r="297" spans="1:19" x14ac:dyDescent="0.2">
      <c r="A297" s="12"/>
      <c r="B297" s="12"/>
      <c r="C297" s="32"/>
      <c r="D297" s="102"/>
      <c r="E297" s="32"/>
      <c r="F297" s="102"/>
      <c r="G297" s="32"/>
      <c r="H297" s="102"/>
      <c r="I297" s="19"/>
      <c r="J297" s="102"/>
      <c r="K297" s="19"/>
      <c r="L297" s="102"/>
      <c r="M297" s="19"/>
      <c r="N297" s="102"/>
      <c r="O297" s="32"/>
      <c r="P297" s="102"/>
      <c r="Q297" s="19"/>
      <c r="R297" s="102"/>
      <c r="S297" s="19"/>
    </row>
    <row r="298" spans="1:19" ht="15.75" x14ac:dyDescent="0.25">
      <c r="A298" s="23" t="s">
        <v>98</v>
      </c>
      <c r="B298" s="28"/>
      <c r="C298" s="43">
        <f>SUM(C299+C304)</f>
        <v>3400</v>
      </c>
      <c r="D298" s="96">
        <f>SUM(D299+D304)</f>
        <v>3400</v>
      </c>
      <c r="E298" s="43">
        <f t="shared" ref="E298:R298" si="131">SUM(E299+E304)</f>
        <v>0</v>
      </c>
      <c r="F298" s="96">
        <f t="shared" si="131"/>
        <v>0</v>
      </c>
      <c r="G298" s="43">
        <f t="shared" si="131"/>
        <v>0</v>
      </c>
      <c r="H298" s="96">
        <f t="shared" si="131"/>
        <v>0</v>
      </c>
      <c r="I298" s="44">
        <f t="shared" si="131"/>
        <v>0</v>
      </c>
      <c r="J298" s="96">
        <f t="shared" si="131"/>
        <v>0</v>
      </c>
      <c r="K298" s="44">
        <f t="shared" si="131"/>
        <v>0</v>
      </c>
      <c r="L298" s="96">
        <f t="shared" si="131"/>
        <v>0</v>
      </c>
      <c r="M298" s="44">
        <f t="shared" ref="M298" si="132">SUM(M299+M304)</f>
        <v>0</v>
      </c>
      <c r="N298" s="96">
        <f t="shared" si="131"/>
        <v>0</v>
      </c>
      <c r="O298" s="43">
        <f t="shared" ref="O298" si="133">SUM(O299+O304)</f>
        <v>3400</v>
      </c>
      <c r="P298" s="96">
        <f t="shared" si="131"/>
        <v>3400</v>
      </c>
      <c r="Q298" s="44">
        <f t="shared" ref="Q298" si="134">SUM(Q299+Q304)</f>
        <v>0</v>
      </c>
      <c r="R298" s="96">
        <f t="shared" si="131"/>
        <v>0</v>
      </c>
      <c r="S298" s="44">
        <f t="shared" ref="S298" si="135">SUM(S299+S304)</f>
        <v>0</v>
      </c>
    </row>
    <row r="299" spans="1:19" ht="15" x14ac:dyDescent="0.25">
      <c r="A299" s="10"/>
      <c r="B299" s="10"/>
      <c r="C299" s="32"/>
      <c r="D299" s="102"/>
      <c r="E299" s="32"/>
      <c r="F299" s="102"/>
      <c r="G299" s="32"/>
      <c r="H299" s="102"/>
      <c r="I299" s="19"/>
      <c r="J299" s="102"/>
      <c r="K299" s="19"/>
      <c r="L299" s="102"/>
      <c r="M299" s="19"/>
      <c r="N299" s="102"/>
      <c r="O299" s="32"/>
      <c r="P299" s="102"/>
      <c r="Q299" s="19"/>
      <c r="R299" s="102"/>
      <c r="S299" s="19"/>
    </row>
    <row r="300" spans="1:19" ht="15" x14ac:dyDescent="0.25">
      <c r="A300" s="11" t="s">
        <v>129</v>
      </c>
      <c r="B300" s="9"/>
      <c r="C300" s="125">
        <f t="shared" ref="C300:D302" si="136">SUM(E300,G300,I300,K300,M300,O300,Q300)</f>
        <v>0</v>
      </c>
      <c r="D300" s="101">
        <f t="shared" si="136"/>
        <v>0</v>
      </c>
      <c r="E300" s="31">
        <f>SUM(E301)</f>
        <v>0</v>
      </c>
      <c r="F300" s="101">
        <f>SUM(F301)</f>
        <v>0</v>
      </c>
      <c r="G300" s="31">
        <f>SUM(G301+G302)</f>
        <v>0</v>
      </c>
      <c r="H300" s="101">
        <f>SUM(H301+H302)</f>
        <v>0</v>
      </c>
      <c r="I300" s="18">
        <f>SUM(I301+I302)</f>
        <v>0</v>
      </c>
      <c r="J300" s="101">
        <f>SUM(J301)</f>
        <v>0</v>
      </c>
      <c r="K300" s="18">
        <f>SUM(K301)</f>
        <v>0</v>
      </c>
      <c r="L300" s="101">
        <f>SUM(L301+L302)</f>
        <v>0</v>
      </c>
      <c r="M300" s="18">
        <f>SUM(M301+M302)</f>
        <v>0</v>
      </c>
      <c r="N300" s="101">
        <f>SUM(N301)</f>
        <v>0</v>
      </c>
      <c r="O300" s="31">
        <f>SUM(O301)</f>
        <v>0</v>
      </c>
      <c r="P300" s="101">
        <f>SUM(P301+P302)</f>
        <v>0</v>
      </c>
      <c r="Q300" s="18">
        <f>SUM(Q301+Q302)</f>
        <v>0</v>
      </c>
      <c r="R300" s="101">
        <f>SUM(R301+R302)</f>
        <v>0</v>
      </c>
      <c r="S300" s="18">
        <f>SUM(S301+S302)</f>
        <v>0</v>
      </c>
    </row>
    <row r="301" spans="1:19" x14ac:dyDescent="0.2">
      <c r="A301" s="11" t="s">
        <v>99</v>
      </c>
      <c r="B301" s="11"/>
      <c r="C301" s="125">
        <f t="shared" si="136"/>
        <v>0</v>
      </c>
      <c r="D301" s="101">
        <f t="shared" si="136"/>
        <v>0</v>
      </c>
      <c r="E301" s="31">
        <f>SUM(E302)</f>
        <v>0</v>
      </c>
      <c r="F301" s="101">
        <f>SUM(F302)</f>
        <v>0</v>
      </c>
      <c r="G301" s="31">
        <f t="shared" ref="G301:S301" si="137">SUM(G302)</f>
        <v>0</v>
      </c>
      <c r="H301" s="101">
        <f t="shared" si="137"/>
        <v>0</v>
      </c>
      <c r="I301" s="18">
        <f t="shared" si="137"/>
        <v>0</v>
      </c>
      <c r="J301" s="101">
        <f t="shared" si="137"/>
        <v>0</v>
      </c>
      <c r="K301" s="18">
        <f t="shared" si="137"/>
        <v>0</v>
      </c>
      <c r="L301" s="101">
        <f t="shared" si="137"/>
        <v>0</v>
      </c>
      <c r="M301" s="18">
        <f t="shared" si="137"/>
        <v>0</v>
      </c>
      <c r="N301" s="101">
        <f t="shared" si="137"/>
        <v>0</v>
      </c>
      <c r="O301" s="31">
        <f t="shared" si="137"/>
        <v>0</v>
      </c>
      <c r="P301" s="101">
        <f t="shared" si="137"/>
        <v>0</v>
      </c>
      <c r="Q301" s="18">
        <f t="shared" si="137"/>
        <v>0</v>
      </c>
      <c r="R301" s="101">
        <f t="shared" si="137"/>
        <v>0</v>
      </c>
      <c r="S301" s="18">
        <f t="shared" si="137"/>
        <v>0</v>
      </c>
    </row>
    <row r="302" spans="1:19" x14ac:dyDescent="0.2">
      <c r="A302" s="12" t="s">
        <v>150</v>
      </c>
      <c r="B302" s="12"/>
      <c r="C302" s="32">
        <f t="shared" si="136"/>
        <v>0</v>
      </c>
      <c r="D302" s="102">
        <f t="shared" si="136"/>
        <v>0</v>
      </c>
      <c r="E302" s="32">
        <v>0</v>
      </c>
      <c r="F302" s="102">
        <v>0</v>
      </c>
      <c r="G302" s="32">
        <v>0</v>
      </c>
      <c r="H302" s="102">
        <v>0</v>
      </c>
      <c r="I302" s="19">
        <v>0</v>
      </c>
      <c r="J302" s="102">
        <v>0</v>
      </c>
      <c r="K302" s="19">
        <v>0</v>
      </c>
      <c r="L302" s="102">
        <v>0</v>
      </c>
      <c r="M302" s="19">
        <v>0</v>
      </c>
      <c r="N302" s="102">
        <v>0</v>
      </c>
      <c r="O302" s="32">
        <v>0</v>
      </c>
      <c r="P302" s="102">
        <v>0</v>
      </c>
      <c r="Q302" s="19">
        <v>0</v>
      </c>
      <c r="R302" s="102">
        <v>0</v>
      </c>
      <c r="S302" s="19">
        <v>0</v>
      </c>
    </row>
    <row r="303" spans="1:19" ht="15" x14ac:dyDescent="0.25">
      <c r="A303" s="10"/>
      <c r="B303" s="10"/>
      <c r="C303" s="32"/>
      <c r="D303" s="102"/>
      <c r="E303" s="32"/>
      <c r="F303" s="102"/>
      <c r="G303" s="32"/>
      <c r="H303" s="102"/>
      <c r="I303" s="19"/>
      <c r="J303" s="102"/>
      <c r="K303" s="19"/>
      <c r="L303" s="102"/>
      <c r="M303" s="19"/>
      <c r="N303" s="102"/>
      <c r="O303" s="32"/>
      <c r="P303" s="102"/>
      <c r="Q303" s="19"/>
      <c r="R303" s="102"/>
      <c r="S303" s="19"/>
    </row>
    <row r="304" spans="1:19" x14ac:dyDescent="0.2">
      <c r="A304" s="11" t="s">
        <v>103</v>
      </c>
      <c r="B304" s="11"/>
      <c r="C304" s="31">
        <f t="shared" ref="C304:D307" si="138">SUM(E304,G304,I304,K304,M304,O304,Q304)</f>
        <v>3400</v>
      </c>
      <c r="D304" s="101">
        <f t="shared" si="138"/>
        <v>3400</v>
      </c>
      <c r="E304" s="31">
        <f t="shared" ref="E304:S304" si="139">SUM(E305:E307)</f>
        <v>0</v>
      </c>
      <c r="F304" s="101">
        <f t="shared" ref="F304" si="140">SUM(F305:F307)</f>
        <v>0</v>
      </c>
      <c r="G304" s="31">
        <f t="shared" si="139"/>
        <v>0</v>
      </c>
      <c r="H304" s="101">
        <f t="shared" ref="H304" si="141">SUM(H305:H307)</f>
        <v>0</v>
      </c>
      <c r="I304" s="18">
        <f t="shared" si="139"/>
        <v>0</v>
      </c>
      <c r="J304" s="101">
        <f t="shared" ref="J304" si="142">SUM(J305:J307)</f>
        <v>0</v>
      </c>
      <c r="K304" s="18">
        <f t="shared" si="139"/>
        <v>0</v>
      </c>
      <c r="L304" s="101">
        <f t="shared" ref="L304" si="143">SUM(L305:L307)</f>
        <v>0</v>
      </c>
      <c r="M304" s="18">
        <f t="shared" si="139"/>
        <v>0</v>
      </c>
      <c r="N304" s="101">
        <f t="shared" ref="N304" si="144">SUM(N305:N307)</f>
        <v>0</v>
      </c>
      <c r="O304" s="31">
        <f>SUM(O305:O307)</f>
        <v>3400</v>
      </c>
      <c r="P304" s="101">
        <f>SUM(P305:P307)</f>
        <v>3400</v>
      </c>
      <c r="Q304" s="18">
        <f t="shared" si="139"/>
        <v>0</v>
      </c>
      <c r="R304" s="101">
        <f t="shared" ref="R304" si="145">SUM(R305:R307)</f>
        <v>0</v>
      </c>
      <c r="S304" s="18">
        <f t="shared" si="139"/>
        <v>0</v>
      </c>
    </row>
    <row r="305" spans="1:19" x14ac:dyDescent="0.2">
      <c r="A305" s="12" t="s">
        <v>104</v>
      </c>
      <c r="B305" s="12"/>
      <c r="C305" s="32">
        <f t="shared" si="138"/>
        <v>0</v>
      </c>
      <c r="D305" s="102">
        <f t="shared" si="138"/>
        <v>0</v>
      </c>
      <c r="E305" s="32">
        <v>0</v>
      </c>
      <c r="F305" s="102">
        <v>0</v>
      </c>
      <c r="G305" s="32">
        <v>0</v>
      </c>
      <c r="H305" s="102">
        <v>0</v>
      </c>
      <c r="I305" s="19">
        <v>0</v>
      </c>
      <c r="J305" s="102">
        <v>0</v>
      </c>
      <c r="K305" s="19">
        <v>0</v>
      </c>
      <c r="L305" s="102">
        <v>0</v>
      </c>
      <c r="M305" s="19">
        <v>0</v>
      </c>
      <c r="N305" s="102">
        <v>0</v>
      </c>
      <c r="O305" s="32">
        <v>0</v>
      </c>
      <c r="P305" s="102">
        <v>0</v>
      </c>
      <c r="Q305" s="19">
        <v>0</v>
      </c>
      <c r="R305" s="102">
        <v>0</v>
      </c>
      <c r="S305" s="19">
        <v>0</v>
      </c>
    </row>
    <row r="306" spans="1:19" x14ac:dyDescent="0.2">
      <c r="A306" s="12" t="s">
        <v>107</v>
      </c>
      <c r="B306" s="12"/>
      <c r="C306" s="32">
        <f t="shared" ref="C306:D306" si="146">SUM(E306,G306,I306,K306,M306,O306,Q306)</f>
        <v>900</v>
      </c>
      <c r="D306" s="102">
        <f t="shared" si="146"/>
        <v>900</v>
      </c>
      <c r="E306" s="32">
        <v>0</v>
      </c>
      <c r="F306" s="102">
        <v>0</v>
      </c>
      <c r="G306" s="32">
        <v>0</v>
      </c>
      <c r="H306" s="102">
        <v>0</v>
      </c>
      <c r="I306" s="19">
        <v>0</v>
      </c>
      <c r="J306" s="102">
        <v>0</v>
      </c>
      <c r="K306" s="19">
        <v>0</v>
      </c>
      <c r="L306" s="102">
        <v>0</v>
      </c>
      <c r="M306" s="19">
        <v>0</v>
      </c>
      <c r="N306" s="102">
        <v>0</v>
      </c>
      <c r="O306" s="32">
        <v>900</v>
      </c>
      <c r="P306" s="102">
        <v>900</v>
      </c>
      <c r="Q306" s="19">
        <v>0</v>
      </c>
      <c r="R306" s="102">
        <v>0</v>
      </c>
      <c r="S306" s="19">
        <v>0</v>
      </c>
    </row>
    <row r="307" spans="1:19" ht="15" x14ac:dyDescent="0.25">
      <c r="A307" s="12" t="s">
        <v>111</v>
      </c>
      <c r="B307" s="10"/>
      <c r="C307" s="32">
        <f t="shared" si="138"/>
        <v>2500</v>
      </c>
      <c r="D307" s="102">
        <f t="shared" si="138"/>
        <v>2500</v>
      </c>
      <c r="E307" s="32">
        <v>0</v>
      </c>
      <c r="F307" s="102">
        <v>0</v>
      </c>
      <c r="G307" s="32">
        <v>0</v>
      </c>
      <c r="H307" s="102">
        <v>0</v>
      </c>
      <c r="I307" s="19">
        <v>0</v>
      </c>
      <c r="J307" s="102">
        <v>0</v>
      </c>
      <c r="K307" s="19">
        <v>0</v>
      </c>
      <c r="L307" s="102">
        <v>0</v>
      </c>
      <c r="M307" s="19">
        <v>0</v>
      </c>
      <c r="N307" s="102">
        <v>0</v>
      </c>
      <c r="O307" s="32">
        <v>2500</v>
      </c>
      <c r="P307" s="102">
        <v>2500</v>
      </c>
      <c r="Q307" s="19">
        <v>0</v>
      </c>
      <c r="R307" s="102">
        <v>0</v>
      </c>
      <c r="S307" s="19">
        <v>0</v>
      </c>
    </row>
    <row r="308" spans="1:19" x14ac:dyDescent="0.2">
      <c r="A308" s="6"/>
      <c r="B308" s="3"/>
      <c r="C308" s="33"/>
      <c r="D308" s="4"/>
      <c r="E308" s="33"/>
      <c r="F308" s="1"/>
      <c r="G308" s="33"/>
      <c r="H308" s="1"/>
      <c r="I308" s="1"/>
      <c r="J308" s="1"/>
      <c r="K308" s="1"/>
      <c r="L308" s="1"/>
      <c r="M308" s="1"/>
      <c r="N308" s="1"/>
      <c r="O308" s="33"/>
      <c r="P308" s="1"/>
      <c r="Q308" s="1"/>
      <c r="R308" s="1"/>
      <c r="S308" s="1"/>
    </row>
    <row r="309" spans="1:19" x14ac:dyDescent="0.2">
      <c r="A309" s="6"/>
      <c r="B309" s="3"/>
      <c r="C309" s="33"/>
      <c r="D309" s="4"/>
      <c r="E309" s="33"/>
      <c r="F309" s="1"/>
      <c r="G309" s="33"/>
      <c r="H309" s="1"/>
      <c r="I309" s="1"/>
      <c r="J309" s="1"/>
      <c r="K309" s="1"/>
      <c r="L309" s="1"/>
      <c r="M309" s="1"/>
      <c r="N309" s="1"/>
      <c r="O309" s="33"/>
      <c r="P309" s="1"/>
      <c r="Q309" s="1"/>
      <c r="R309" s="1"/>
      <c r="S309" s="1"/>
    </row>
    <row r="310" spans="1:19" x14ac:dyDescent="0.2">
      <c r="A310" s="6"/>
      <c r="B310" s="3"/>
      <c r="C310" s="33"/>
      <c r="D310" s="4"/>
      <c r="E310" s="33"/>
      <c r="F310" s="1"/>
      <c r="G310" s="33"/>
      <c r="H310" s="1"/>
      <c r="I310" s="1"/>
      <c r="J310" s="1"/>
      <c r="K310" s="1"/>
      <c r="L310" s="1"/>
      <c r="M310" s="1"/>
      <c r="N310" s="1"/>
      <c r="O310" s="33"/>
      <c r="P310" s="1"/>
      <c r="Q310" s="1"/>
      <c r="R310" s="1"/>
      <c r="S310" s="1"/>
    </row>
    <row r="311" spans="1:19" x14ac:dyDescent="0.2">
      <c r="A311" s="6"/>
      <c r="B311" s="3"/>
      <c r="C311" s="33"/>
      <c r="D311" s="4"/>
      <c r="E311" s="33"/>
      <c r="F311" s="1"/>
      <c r="G311" s="33"/>
      <c r="H311" s="1"/>
      <c r="I311" s="1"/>
      <c r="J311" s="1"/>
      <c r="K311" s="1"/>
      <c r="L311" s="1"/>
      <c r="M311" s="1"/>
      <c r="N311" s="1"/>
      <c r="O311" s="33"/>
      <c r="P311" s="1"/>
      <c r="Q311" s="1"/>
      <c r="R311" s="1"/>
      <c r="S311" s="1"/>
    </row>
    <row r="312" spans="1:19" x14ac:dyDescent="0.2">
      <c r="A312" s="6"/>
      <c r="B312" s="3"/>
      <c r="C312" s="33"/>
      <c r="D312" s="4"/>
      <c r="E312" s="33"/>
      <c r="F312" s="1"/>
      <c r="G312" s="33"/>
      <c r="H312" s="1"/>
      <c r="I312" s="1"/>
      <c r="J312" s="1"/>
      <c r="K312" s="1"/>
      <c r="L312" s="1"/>
      <c r="M312" s="1"/>
      <c r="N312" s="1"/>
      <c r="O312" s="33"/>
      <c r="P312" s="1"/>
      <c r="Q312" s="1"/>
      <c r="R312" s="1"/>
      <c r="S312" s="1"/>
    </row>
    <row r="313" spans="1:19" x14ac:dyDescent="0.2">
      <c r="A313" s="6"/>
      <c r="B313" s="3"/>
      <c r="C313" s="33"/>
      <c r="D313" s="4"/>
      <c r="E313" s="33"/>
      <c r="F313" s="1"/>
      <c r="G313" s="33"/>
      <c r="H313" s="1"/>
      <c r="I313" s="1"/>
      <c r="J313" s="1"/>
      <c r="K313" s="1"/>
      <c r="L313" s="1"/>
      <c r="M313" s="1"/>
      <c r="N313" s="1"/>
      <c r="O313" s="33"/>
      <c r="P313" s="1"/>
      <c r="Q313" s="1"/>
      <c r="R313" s="1"/>
      <c r="S313" s="1"/>
    </row>
    <row r="314" spans="1:19" x14ac:dyDescent="0.2">
      <c r="A314" s="6"/>
      <c r="B314" s="3"/>
      <c r="C314" s="33"/>
      <c r="D314" s="4"/>
      <c r="E314" s="33"/>
      <c r="F314" s="1"/>
      <c r="G314" s="33"/>
      <c r="H314" s="1"/>
      <c r="I314" s="1"/>
      <c r="J314" s="1"/>
      <c r="K314" s="1"/>
      <c r="L314" s="1"/>
      <c r="M314" s="1"/>
      <c r="N314" s="1"/>
      <c r="O314" s="33"/>
      <c r="P314" s="1"/>
      <c r="Q314" s="1"/>
      <c r="R314" s="1"/>
      <c r="S314" s="1"/>
    </row>
    <row r="315" spans="1:19" x14ac:dyDescent="0.2">
      <c r="A315" s="6"/>
      <c r="B315" s="3"/>
      <c r="C315" s="33"/>
      <c r="D315" s="4"/>
      <c r="E315" s="33"/>
      <c r="F315" s="1"/>
      <c r="G315" s="33"/>
      <c r="H315" s="1"/>
      <c r="I315" s="1"/>
      <c r="J315" s="1"/>
      <c r="K315" s="1"/>
      <c r="L315" s="1"/>
      <c r="M315" s="1"/>
      <c r="N315" s="1"/>
      <c r="O315" s="33"/>
      <c r="P315" s="1"/>
      <c r="Q315" s="1"/>
      <c r="R315" s="1"/>
      <c r="S315" s="1"/>
    </row>
    <row r="316" spans="1:19" x14ac:dyDescent="0.2">
      <c r="A316" s="6"/>
      <c r="B316" s="3"/>
      <c r="C316" s="33"/>
      <c r="D316" s="4"/>
      <c r="E316" s="33"/>
      <c r="F316" s="1"/>
      <c r="G316" s="33"/>
      <c r="H316" s="1"/>
      <c r="I316" s="1"/>
      <c r="J316" s="1"/>
      <c r="K316" s="1"/>
      <c r="L316" s="1"/>
      <c r="M316" s="1"/>
      <c r="N316" s="1"/>
      <c r="O316" s="33"/>
      <c r="P316" s="1"/>
      <c r="Q316" s="1"/>
      <c r="R316" s="1"/>
      <c r="S316" s="1"/>
    </row>
    <row r="317" spans="1:19" x14ac:dyDescent="0.2">
      <c r="A317" s="128"/>
      <c r="B317" s="129"/>
      <c r="C317" s="33"/>
      <c r="D317" s="1"/>
      <c r="E317" s="33"/>
      <c r="F317" s="1"/>
      <c r="G317" s="33"/>
      <c r="H317" s="1"/>
      <c r="I317" s="1"/>
      <c r="J317" s="1"/>
      <c r="K317" s="1"/>
      <c r="L317" s="1"/>
      <c r="M317" s="1"/>
      <c r="N317" s="1"/>
      <c r="O317" s="33"/>
      <c r="P317" s="1"/>
      <c r="Q317" s="1"/>
      <c r="R317" s="1"/>
      <c r="S317" s="1"/>
    </row>
    <row r="318" spans="1:19" x14ac:dyDescent="0.2">
      <c r="A318" s="128"/>
      <c r="B318" s="129"/>
      <c r="C318" s="33"/>
      <c r="D318" s="1"/>
      <c r="E318" s="33"/>
      <c r="F318" s="1"/>
      <c r="G318" s="33"/>
      <c r="H318" s="1"/>
      <c r="I318" s="1"/>
      <c r="J318" s="1"/>
      <c r="K318" s="1"/>
      <c r="L318" s="1"/>
      <c r="M318" s="1"/>
      <c r="N318" s="1"/>
      <c r="O318" s="33"/>
      <c r="P318" s="1"/>
      <c r="Q318" s="1"/>
      <c r="R318" s="1"/>
      <c r="S318" s="1"/>
    </row>
    <row r="319" spans="1:19" x14ac:dyDescent="0.2">
      <c r="A319" s="128"/>
      <c r="B319" s="129"/>
      <c r="C319" s="33"/>
      <c r="D319" s="1"/>
      <c r="E319" s="33"/>
      <c r="F319" s="1"/>
      <c r="G319" s="33"/>
      <c r="H319" s="1"/>
      <c r="I319" s="1"/>
      <c r="J319" s="1"/>
      <c r="K319" s="1"/>
      <c r="L319" s="1"/>
      <c r="M319" s="1"/>
      <c r="N319" s="1"/>
      <c r="O319" s="33"/>
      <c r="P319" s="1"/>
      <c r="Q319" s="1"/>
      <c r="R319" s="1"/>
      <c r="S319" s="1"/>
    </row>
    <row r="320" spans="1:19" x14ac:dyDescent="0.2">
      <c r="A320" s="128"/>
      <c r="B320" s="129"/>
      <c r="C320" s="33"/>
      <c r="D320" s="1"/>
      <c r="E320" s="33"/>
      <c r="F320" s="1"/>
      <c r="G320" s="33"/>
      <c r="H320" s="1"/>
      <c r="I320" s="1"/>
      <c r="J320" s="1"/>
      <c r="K320" s="1"/>
      <c r="L320" s="1"/>
      <c r="M320" s="1"/>
      <c r="N320" s="1"/>
      <c r="O320" s="33"/>
      <c r="P320" s="1"/>
      <c r="Q320" s="1"/>
      <c r="R320" s="1"/>
      <c r="S320" s="1"/>
    </row>
    <row r="321" spans="1:19" x14ac:dyDescent="0.2">
      <c r="A321" s="128"/>
      <c r="B321" s="129"/>
      <c r="C321" s="33"/>
      <c r="D321" s="1"/>
      <c r="E321" s="33"/>
      <c r="F321" s="1"/>
      <c r="G321" s="33"/>
      <c r="H321" s="1"/>
      <c r="I321" s="1"/>
      <c r="J321" s="1"/>
      <c r="K321" s="1"/>
      <c r="L321" s="1"/>
      <c r="M321" s="1"/>
      <c r="N321" s="1"/>
      <c r="O321" s="33"/>
      <c r="P321" s="1"/>
      <c r="Q321" s="1"/>
      <c r="R321" s="1"/>
      <c r="S321" s="1"/>
    </row>
    <row r="322" spans="1:19" x14ac:dyDescent="0.2">
      <c r="A322" s="128"/>
      <c r="B322" s="129"/>
      <c r="C322" s="33"/>
      <c r="D322" s="1"/>
      <c r="E322" s="33"/>
      <c r="F322" s="1"/>
      <c r="G322" s="33"/>
      <c r="H322" s="1"/>
      <c r="I322" s="1"/>
      <c r="J322" s="1"/>
      <c r="K322" s="1"/>
      <c r="L322" s="1"/>
      <c r="M322" s="1"/>
      <c r="N322" s="1"/>
      <c r="O322" s="33"/>
      <c r="P322" s="1"/>
      <c r="Q322" s="1"/>
      <c r="R322" s="1"/>
      <c r="S322" s="1"/>
    </row>
    <row r="323" spans="1:19" x14ac:dyDescent="0.2">
      <c r="A323" s="128"/>
      <c r="B323" s="129"/>
      <c r="C323" s="33"/>
      <c r="D323" s="1"/>
      <c r="E323" s="33"/>
      <c r="F323" s="1"/>
      <c r="G323" s="33"/>
      <c r="H323" s="1"/>
      <c r="I323" s="1"/>
      <c r="J323" s="1"/>
      <c r="K323" s="1"/>
      <c r="L323" s="1"/>
      <c r="M323" s="1"/>
      <c r="N323" s="1"/>
      <c r="O323" s="33"/>
      <c r="P323" s="1"/>
      <c r="Q323" s="1"/>
      <c r="R323" s="1"/>
      <c r="S323" s="1"/>
    </row>
    <row r="324" spans="1:19" x14ac:dyDescent="0.2">
      <c r="A324" s="128"/>
      <c r="B324" s="129"/>
      <c r="C324" s="33"/>
      <c r="D324" s="1"/>
      <c r="E324" s="33"/>
      <c r="F324" s="1"/>
      <c r="G324" s="33"/>
      <c r="H324" s="1"/>
      <c r="I324" s="1"/>
      <c r="J324" s="1"/>
      <c r="K324" s="1"/>
      <c r="L324" s="1"/>
      <c r="M324" s="1"/>
      <c r="N324" s="1"/>
      <c r="O324" s="33"/>
      <c r="P324" s="1"/>
      <c r="Q324" s="1"/>
      <c r="R324" s="1"/>
      <c r="S324" s="1"/>
    </row>
    <row r="325" spans="1:19" x14ac:dyDescent="0.2">
      <c r="A325" s="128"/>
      <c r="B325" s="129"/>
      <c r="C325" s="33"/>
      <c r="D325" s="1"/>
      <c r="E325" s="33"/>
      <c r="F325" s="1"/>
      <c r="G325" s="33"/>
      <c r="H325" s="1"/>
      <c r="I325" s="1"/>
      <c r="J325" s="1"/>
      <c r="K325" s="1"/>
      <c r="L325" s="1"/>
      <c r="M325" s="1"/>
      <c r="N325" s="1"/>
      <c r="O325" s="33"/>
      <c r="P325" s="1"/>
      <c r="Q325" s="1"/>
      <c r="R325" s="1"/>
      <c r="S325" s="1"/>
    </row>
    <row r="326" spans="1:19" x14ac:dyDescent="0.2">
      <c r="A326" s="128"/>
      <c r="B326" s="129"/>
      <c r="C326" s="33"/>
      <c r="D326" s="1"/>
      <c r="E326" s="33"/>
      <c r="F326" s="1"/>
      <c r="G326" s="33"/>
      <c r="H326" s="1"/>
      <c r="I326" s="1"/>
      <c r="J326" s="1"/>
      <c r="K326" s="1"/>
      <c r="L326" s="1"/>
      <c r="M326" s="1"/>
      <c r="N326" s="1"/>
      <c r="O326" s="33"/>
      <c r="P326" s="1"/>
      <c r="Q326" s="1"/>
      <c r="R326" s="1"/>
      <c r="S326" s="1"/>
    </row>
    <row r="327" spans="1:19" x14ac:dyDescent="0.2">
      <c r="A327" s="128"/>
      <c r="B327" s="129"/>
      <c r="C327" s="33"/>
      <c r="D327" s="1"/>
      <c r="E327" s="33"/>
      <c r="F327" s="1"/>
      <c r="G327" s="33"/>
      <c r="H327" s="1"/>
      <c r="I327" s="1"/>
      <c r="J327" s="1"/>
      <c r="K327" s="1"/>
      <c r="L327" s="1"/>
      <c r="M327" s="1"/>
      <c r="N327" s="1"/>
      <c r="O327" s="33"/>
      <c r="P327" s="1"/>
      <c r="Q327" s="1"/>
      <c r="R327" s="1"/>
      <c r="S327" s="1"/>
    </row>
    <row r="328" spans="1:19" x14ac:dyDescent="0.2">
      <c r="A328" s="128"/>
      <c r="B328" s="129"/>
      <c r="C328" s="33"/>
      <c r="D328" s="1"/>
      <c r="E328" s="33"/>
      <c r="F328" s="1"/>
      <c r="G328" s="33"/>
      <c r="H328" s="1"/>
      <c r="I328" s="1"/>
      <c r="J328" s="1"/>
      <c r="K328" s="1"/>
      <c r="L328" s="1"/>
      <c r="M328" s="1"/>
      <c r="N328" s="1"/>
      <c r="O328" s="33"/>
      <c r="P328" s="1"/>
      <c r="Q328" s="1"/>
      <c r="R328" s="1"/>
      <c r="S328" s="1"/>
    </row>
    <row r="329" spans="1:19" x14ac:dyDescent="0.2">
      <c r="A329" s="128"/>
      <c r="B329" s="129"/>
      <c r="C329" s="33"/>
      <c r="D329" s="1"/>
      <c r="E329" s="33"/>
      <c r="F329" s="1"/>
      <c r="G329" s="33"/>
      <c r="H329" s="1"/>
      <c r="I329" s="1"/>
      <c r="J329" s="1"/>
      <c r="K329" s="1"/>
      <c r="L329" s="1"/>
      <c r="M329" s="1"/>
      <c r="N329" s="1"/>
      <c r="O329" s="33"/>
      <c r="P329" s="1"/>
      <c r="Q329" s="1"/>
      <c r="R329" s="1"/>
      <c r="S329" s="1"/>
    </row>
    <row r="330" spans="1:19" x14ac:dyDescent="0.2">
      <c r="A330" s="128"/>
      <c r="B330" s="129"/>
      <c r="C330" s="33"/>
      <c r="D330" s="1"/>
      <c r="E330" s="33"/>
      <c r="F330" s="1"/>
      <c r="G330" s="33"/>
      <c r="H330" s="1"/>
      <c r="I330" s="1"/>
      <c r="J330" s="1"/>
      <c r="K330" s="1"/>
      <c r="L330" s="1"/>
      <c r="M330" s="1"/>
      <c r="N330" s="1"/>
      <c r="O330" s="33"/>
      <c r="P330" s="1"/>
      <c r="Q330" s="1"/>
      <c r="R330" s="1"/>
      <c r="S330" s="1"/>
    </row>
    <row r="331" spans="1:19" x14ac:dyDescent="0.2">
      <c r="A331" s="128"/>
      <c r="B331" s="129"/>
      <c r="C331" s="33"/>
      <c r="D331" s="1"/>
      <c r="E331" s="33"/>
      <c r="F331" s="1"/>
      <c r="G331" s="33"/>
      <c r="H331" s="1"/>
      <c r="I331" s="1"/>
      <c r="J331" s="1"/>
      <c r="K331" s="1"/>
      <c r="L331" s="1"/>
      <c r="M331" s="1"/>
      <c r="N331" s="1"/>
      <c r="O331" s="33"/>
      <c r="P331" s="1"/>
      <c r="Q331" s="1"/>
      <c r="R331" s="1"/>
      <c r="S331" s="1"/>
    </row>
    <row r="332" spans="1:19" x14ac:dyDescent="0.2">
      <c r="A332" s="128"/>
      <c r="B332" s="129"/>
      <c r="C332" s="33"/>
      <c r="D332" s="1"/>
      <c r="E332" s="33"/>
      <c r="F332" s="1"/>
      <c r="G332" s="33"/>
      <c r="H332" s="1"/>
      <c r="I332" s="1"/>
      <c r="J332" s="1"/>
      <c r="K332" s="1"/>
      <c r="L332" s="1"/>
      <c r="M332" s="1"/>
      <c r="N332" s="1"/>
      <c r="O332" s="33"/>
      <c r="P332" s="1"/>
      <c r="Q332" s="1"/>
      <c r="R332" s="1"/>
      <c r="S332" s="1"/>
    </row>
    <row r="333" spans="1:19" x14ac:dyDescent="0.2">
      <c r="A333" s="128"/>
      <c r="B333" s="129"/>
      <c r="C333" s="33"/>
      <c r="D333" s="1"/>
      <c r="E333" s="33"/>
      <c r="F333" s="1"/>
      <c r="G333" s="33"/>
      <c r="H333" s="1"/>
      <c r="I333" s="1"/>
      <c r="J333" s="1"/>
      <c r="K333" s="1"/>
      <c r="L333" s="1"/>
      <c r="M333" s="1"/>
      <c r="N333" s="1"/>
      <c r="O333" s="33"/>
      <c r="P333" s="1"/>
      <c r="Q333" s="1"/>
      <c r="R333" s="1"/>
      <c r="S333" s="1"/>
    </row>
    <row r="334" spans="1:19" x14ac:dyDescent="0.2">
      <c r="A334" s="128"/>
      <c r="B334" s="129"/>
      <c r="C334" s="33"/>
      <c r="D334" s="1"/>
      <c r="E334" s="33"/>
      <c r="F334" s="1"/>
      <c r="G334" s="33"/>
      <c r="H334" s="1"/>
      <c r="I334" s="1"/>
      <c r="J334" s="1"/>
      <c r="K334" s="1"/>
      <c r="L334" s="1"/>
      <c r="M334" s="1"/>
      <c r="N334" s="1"/>
      <c r="O334" s="33"/>
      <c r="P334" s="1"/>
      <c r="Q334" s="1"/>
      <c r="R334" s="1"/>
      <c r="S334" s="1"/>
    </row>
    <row r="335" spans="1:19" x14ac:dyDescent="0.2">
      <c r="A335" s="128"/>
      <c r="B335" s="129"/>
      <c r="C335" s="33"/>
      <c r="D335" s="1"/>
      <c r="E335" s="33"/>
      <c r="F335" s="1"/>
      <c r="G335" s="33"/>
      <c r="H335" s="1"/>
      <c r="I335" s="1"/>
      <c r="J335" s="1"/>
      <c r="K335" s="1"/>
      <c r="L335" s="1"/>
      <c r="M335" s="1"/>
      <c r="N335" s="1"/>
      <c r="O335" s="33"/>
      <c r="P335" s="1"/>
      <c r="Q335" s="1"/>
      <c r="R335" s="1"/>
      <c r="S335" s="1"/>
    </row>
    <row r="336" spans="1:19" x14ac:dyDescent="0.2">
      <c r="A336" s="128"/>
      <c r="B336" s="129"/>
      <c r="C336" s="33"/>
      <c r="D336" s="1"/>
      <c r="E336" s="33"/>
      <c r="F336" s="1"/>
      <c r="G336" s="33"/>
      <c r="H336" s="1"/>
      <c r="I336" s="1"/>
      <c r="J336" s="1"/>
      <c r="K336" s="1"/>
      <c r="L336" s="1"/>
      <c r="M336" s="1"/>
      <c r="N336" s="1"/>
      <c r="O336" s="33"/>
      <c r="P336" s="1"/>
      <c r="Q336" s="1"/>
      <c r="R336" s="1"/>
      <c r="S336" s="1"/>
    </row>
    <row r="337" spans="1:19" x14ac:dyDescent="0.2">
      <c r="A337" s="128"/>
      <c r="B337" s="129"/>
      <c r="C337" s="33"/>
      <c r="D337" s="1"/>
      <c r="E337" s="33"/>
      <c r="F337" s="1"/>
      <c r="G337" s="33"/>
      <c r="H337" s="1"/>
      <c r="I337" s="1"/>
      <c r="J337" s="1"/>
      <c r="K337" s="1"/>
      <c r="L337" s="1"/>
      <c r="M337" s="1"/>
      <c r="N337" s="1"/>
      <c r="O337" s="33"/>
      <c r="P337" s="1"/>
      <c r="Q337" s="1"/>
      <c r="R337" s="1"/>
      <c r="S337" s="1"/>
    </row>
    <row r="338" spans="1:19" x14ac:dyDescent="0.2">
      <c r="A338" s="128"/>
      <c r="B338" s="129"/>
      <c r="C338" s="33"/>
      <c r="D338" s="1"/>
      <c r="E338" s="33"/>
      <c r="F338" s="1"/>
      <c r="G338" s="33"/>
      <c r="H338" s="1"/>
      <c r="I338" s="1"/>
      <c r="J338" s="1"/>
      <c r="K338" s="1"/>
      <c r="L338" s="1"/>
      <c r="M338" s="1"/>
      <c r="N338" s="1"/>
      <c r="O338" s="33"/>
      <c r="P338" s="1"/>
      <c r="Q338" s="1"/>
      <c r="R338" s="1"/>
      <c r="S338" s="1"/>
    </row>
    <row r="339" spans="1:19" x14ac:dyDescent="0.2">
      <c r="A339" s="128"/>
      <c r="B339" s="129"/>
      <c r="C339" s="33"/>
      <c r="D339" s="1"/>
      <c r="E339" s="33"/>
      <c r="F339" s="1"/>
      <c r="G339" s="33"/>
      <c r="H339" s="1"/>
      <c r="I339" s="1"/>
      <c r="J339" s="1"/>
      <c r="K339" s="1"/>
      <c r="L339" s="1"/>
      <c r="M339" s="1"/>
      <c r="N339" s="1"/>
      <c r="O339" s="33"/>
      <c r="P339" s="1"/>
      <c r="Q339" s="1"/>
      <c r="R339" s="1"/>
      <c r="S339" s="1"/>
    </row>
    <row r="340" spans="1:19" x14ac:dyDescent="0.2">
      <c r="A340" s="128"/>
      <c r="B340" s="129"/>
      <c r="C340" s="33"/>
      <c r="D340" s="1"/>
      <c r="E340" s="33"/>
      <c r="F340" s="1"/>
      <c r="G340" s="33"/>
      <c r="H340" s="1"/>
      <c r="I340" s="1"/>
      <c r="J340" s="1"/>
      <c r="K340" s="1"/>
      <c r="L340" s="1"/>
      <c r="M340" s="1"/>
      <c r="N340" s="1"/>
      <c r="O340" s="33"/>
      <c r="P340" s="1"/>
      <c r="Q340" s="1"/>
      <c r="R340" s="1"/>
      <c r="S340" s="1"/>
    </row>
    <row r="341" spans="1:19" x14ac:dyDescent="0.2">
      <c r="A341" s="128"/>
      <c r="B341" s="129"/>
      <c r="C341" s="33"/>
      <c r="D341" s="1"/>
      <c r="E341" s="33"/>
      <c r="F341" s="1"/>
      <c r="G341" s="33"/>
      <c r="H341" s="1"/>
      <c r="I341" s="1"/>
      <c r="J341" s="1"/>
      <c r="K341" s="1"/>
      <c r="L341" s="1"/>
      <c r="M341" s="1"/>
      <c r="N341" s="1"/>
      <c r="O341" s="33"/>
      <c r="P341" s="1"/>
      <c r="Q341" s="1"/>
      <c r="R341" s="1"/>
      <c r="S341" s="1"/>
    </row>
    <row r="342" spans="1:19" x14ac:dyDescent="0.2">
      <c r="A342" s="128"/>
      <c r="B342" s="129"/>
      <c r="C342" s="33"/>
      <c r="D342" s="1"/>
      <c r="E342" s="33"/>
      <c r="F342" s="1"/>
      <c r="G342" s="33"/>
      <c r="H342" s="1"/>
      <c r="I342" s="1"/>
      <c r="J342" s="1"/>
      <c r="K342" s="1"/>
      <c r="L342" s="1"/>
      <c r="M342" s="1"/>
      <c r="N342" s="1"/>
      <c r="O342" s="33"/>
      <c r="P342" s="1"/>
      <c r="Q342" s="1"/>
      <c r="R342" s="1"/>
      <c r="S342" s="1"/>
    </row>
    <row r="343" spans="1:19" x14ac:dyDescent="0.2">
      <c r="A343" s="128"/>
      <c r="B343" s="129"/>
      <c r="C343" s="33"/>
      <c r="D343" s="1"/>
      <c r="E343" s="33"/>
      <c r="F343" s="1"/>
      <c r="G343" s="33"/>
      <c r="H343" s="1"/>
      <c r="I343" s="1"/>
      <c r="J343" s="1"/>
      <c r="K343" s="1"/>
      <c r="L343" s="1"/>
      <c r="M343" s="1"/>
      <c r="N343" s="1"/>
      <c r="O343" s="33"/>
      <c r="P343" s="1"/>
      <c r="Q343" s="1"/>
      <c r="R343" s="1"/>
      <c r="S343" s="1"/>
    </row>
    <row r="344" spans="1:19" x14ac:dyDescent="0.2">
      <c r="A344" s="128"/>
      <c r="B344" s="129"/>
      <c r="C344" s="33"/>
      <c r="D344" s="1"/>
      <c r="E344" s="33"/>
      <c r="F344" s="1"/>
      <c r="G344" s="33"/>
      <c r="H344" s="1"/>
      <c r="I344" s="1"/>
      <c r="J344" s="1"/>
      <c r="K344" s="1"/>
      <c r="L344" s="1"/>
      <c r="M344" s="1"/>
      <c r="N344" s="1"/>
      <c r="O344" s="33"/>
      <c r="P344" s="1"/>
      <c r="Q344" s="1"/>
      <c r="R344" s="1"/>
      <c r="S344" s="1"/>
    </row>
    <row r="345" spans="1:19" x14ac:dyDescent="0.2">
      <c r="A345" s="128"/>
      <c r="B345" s="129"/>
      <c r="C345" s="33"/>
      <c r="D345" s="1"/>
      <c r="E345" s="33"/>
      <c r="F345" s="1"/>
      <c r="G345" s="33"/>
      <c r="H345" s="1"/>
      <c r="I345" s="1"/>
      <c r="J345" s="1"/>
      <c r="K345" s="1"/>
      <c r="L345" s="1"/>
      <c r="M345" s="1"/>
      <c r="N345" s="1"/>
      <c r="O345" s="33"/>
      <c r="P345" s="1"/>
      <c r="Q345" s="1"/>
      <c r="R345" s="1"/>
      <c r="S345" s="1"/>
    </row>
    <row r="346" spans="1:19" x14ac:dyDescent="0.2">
      <c r="A346" s="128"/>
      <c r="B346" s="129"/>
      <c r="C346" s="33"/>
      <c r="D346" s="1"/>
      <c r="E346" s="33"/>
      <c r="F346" s="1"/>
      <c r="G346" s="33"/>
      <c r="H346" s="1"/>
      <c r="I346" s="1"/>
      <c r="J346" s="1"/>
      <c r="K346" s="1"/>
      <c r="L346" s="1"/>
      <c r="M346" s="1"/>
      <c r="N346" s="1"/>
      <c r="O346" s="33"/>
      <c r="P346" s="1"/>
      <c r="Q346" s="1"/>
      <c r="R346" s="1"/>
      <c r="S346" s="1"/>
    </row>
    <row r="347" spans="1:19" x14ac:dyDescent="0.2">
      <c r="A347" s="128"/>
      <c r="B347" s="129"/>
      <c r="C347" s="33"/>
      <c r="D347" s="1"/>
      <c r="E347" s="33"/>
      <c r="F347" s="1"/>
      <c r="G347" s="33"/>
      <c r="H347" s="1"/>
      <c r="I347" s="1"/>
      <c r="J347" s="1"/>
      <c r="K347" s="1"/>
      <c r="L347" s="1"/>
      <c r="M347" s="1"/>
      <c r="N347" s="1"/>
      <c r="O347" s="33"/>
      <c r="P347" s="1"/>
      <c r="Q347" s="1"/>
      <c r="R347" s="1"/>
      <c r="S347" s="1"/>
    </row>
    <row r="348" spans="1:19" x14ac:dyDescent="0.2">
      <c r="A348" s="128"/>
      <c r="B348" s="129"/>
      <c r="C348" s="33"/>
      <c r="D348" s="1"/>
      <c r="E348" s="33"/>
      <c r="F348" s="1"/>
      <c r="G348" s="33"/>
      <c r="H348" s="1"/>
      <c r="I348" s="1"/>
      <c r="J348" s="1"/>
      <c r="K348" s="1"/>
      <c r="L348" s="1"/>
      <c r="M348" s="1"/>
      <c r="N348" s="1"/>
      <c r="O348" s="33"/>
      <c r="P348" s="1"/>
      <c r="Q348" s="1"/>
      <c r="R348" s="1"/>
      <c r="S348" s="1"/>
    </row>
    <row r="349" spans="1:19" x14ac:dyDescent="0.2">
      <c r="A349" s="128"/>
      <c r="B349" s="129"/>
      <c r="C349" s="33"/>
      <c r="D349" s="1"/>
      <c r="E349" s="33"/>
      <c r="F349" s="1"/>
      <c r="G349" s="33"/>
      <c r="H349" s="1"/>
      <c r="I349" s="1"/>
      <c r="J349" s="1"/>
      <c r="K349" s="1"/>
      <c r="L349" s="1"/>
      <c r="M349" s="1"/>
      <c r="N349" s="1"/>
      <c r="O349" s="33"/>
      <c r="P349" s="1"/>
      <c r="Q349" s="1"/>
      <c r="R349" s="1"/>
      <c r="S349" s="1"/>
    </row>
    <row r="350" spans="1:19" x14ac:dyDescent="0.2">
      <c r="A350" s="128"/>
      <c r="B350" s="129"/>
      <c r="C350" s="33"/>
      <c r="D350" s="1"/>
      <c r="E350" s="33"/>
      <c r="F350" s="1"/>
      <c r="G350" s="33"/>
      <c r="H350" s="1"/>
      <c r="I350" s="1"/>
      <c r="J350" s="1"/>
      <c r="K350" s="1"/>
      <c r="L350" s="1"/>
      <c r="M350" s="1"/>
      <c r="N350" s="1"/>
      <c r="O350" s="33"/>
      <c r="P350" s="1"/>
      <c r="Q350" s="1"/>
      <c r="R350" s="1"/>
      <c r="S350" s="1"/>
    </row>
    <row r="351" spans="1:19" x14ac:dyDescent="0.2">
      <c r="A351" s="128"/>
      <c r="B351" s="129"/>
      <c r="C351" s="33"/>
      <c r="D351" s="1"/>
      <c r="E351" s="33"/>
      <c r="F351" s="1"/>
      <c r="G351" s="33"/>
      <c r="H351" s="1"/>
      <c r="I351" s="1"/>
      <c r="J351" s="1"/>
      <c r="K351" s="1"/>
      <c r="L351" s="1"/>
      <c r="M351" s="1"/>
      <c r="N351" s="1"/>
      <c r="O351" s="33"/>
      <c r="P351" s="1"/>
      <c r="Q351" s="1"/>
      <c r="R351" s="1"/>
      <c r="S351" s="1"/>
    </row>
    <row r="352" spans="1:19" x14ac:dyDescent="0.2">
      <c r="A352" s="128"/>
      <c r="B352" s="129"/>
      <c r="C352" s="33"/>
      <c r="D352" s="1"/>
      <c r="E352" s="33"/>
      <c r="F352" s="1"/>
      <c r="G352" s="33"/>
      <c r="H352" s="1"/>
      <c r="I352" s="1"/>
      <c r="J352" s="1"/>
      <c r="K352" s="1"/>
      <c r="L352" s="1"/>
      <c r="M352" s="1"/>
      <c r="N352" s="1"/>
      <c r="O352" s="33"/>
      <c r="P352" s="1"/>
      <c r="Q352" s="1"/>
      <c r="R352" s="1"/>
      <c r="S352" s="1"/>
    </row>
  </sheetData>
  <mergeCells count="1">
    <mergeCell ref="A1:S1"/>
  </mergeCells>
  <phoneticPr fontId="0" type="noConversion"/>
  <printOptions horizontalCentered="1"/>
  <pageMargins left="0.25" right="0.25" top="0.75" bottom="0.75" header="0.3" footer="0.3"/>
  <pageSetup paperSize="9" scale="64" fitToHeight="0" orientation="landscape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4"/>
  <sheetViews>
    <sheetView tabSelected="1" workbookViewId="0">
      <selection activeCell="B52" sqref="B52"/>
    </sheetView>
  </sheetViews>
  <sheetFormatPr defaultRowHeight="12.75" x14ac:dyDescent="0.2"/>
  <cols>
    <col min="1" max="1" width="15.28515625" customWidth="1"/>
    <col min="2" max="6" width="12.28515625" customWidth="1"/>
    <col min="7" max="7" width="15.42578125" customWidth="1"/>
    <col min="8" max="8" width="12.28515625" customWidth="1"/>
  </cols>
  <sheetData>
    <row r="2" spans="1:8" ht="18" x14ac:dyDescent="0.2">
      <c r="A2" s="140" t="s">
        <v>149</v>
      </c>
      <c r="B2" s="140"/>
      <c r="C2" s="140"/>
      <c r="D2" s="140"/>
      <c r="E2" s="140"/>
      <c r="F2" s="140"/>
      <c r="G2" s="140"/>
      <c r="H2" s="140"/>
    </row>
    <row r="3" spans="1:8" ht="13.5" thickBot="1" x14ac:dyDescent="0.25">
      <c r="A3" s="45" t="s">
        <v>13</v>
      </c>
      <c r="B3" s="46"/>
      <c r="C3" s="46"/>
      <c r="D3" s="46"/>
      <c r="E3" s="46"/>
      <c r="F3" s="46"/>
      <c r="G3" s="46"/>
      <c r="H3" s="47" t="s">
        <v>148</v>
      </c>
    </row>
    <row r="4" spans="1:8" ht="26.25" thickBot="1" x14ac:dyDescent="0.25">
      <c r="A4" s="77" t="s">
        <v>0</v>
      </c>
      <c r="B4" s="141" t="s">
        <v>145</v>
      </c>
      <c r="C4" s="142"/>
      <c r="D4" s="142"/>
      <c r="E4" s="142"/>
      <c r="F4" s="142"/>
      <c r="G4" s="142"/>
      <c r="H4" s="143"/>
    </row>
    <row r="5" spans="1:8" ht="93" customHeight="1" thickBot="1" x14ac:dyDescent="0.25">
      <c r="A5" s="48" t="s">
        <v>1</v>
      </c>
      <c r="B5" s="49" t="s">
        <v>2</v>
      </c>
      <c r="C5" s="50" t="s">
        <v>3</v>
      </c>
      <c r="D5" s="50" t="s">
        <v>4</v>
      </c>
      <c r="E5" s="50" t="s">
        <v>5</v>
      </c>
      <c r="F5" s="50" t="s">
        <v>6</v>
      </c>
      <c r="G5" s="50" t="s">
        <v>12</v>
      </c>
      <c r="H5" s="51" t="s">
        <v>7</v>
      </c>
    </row>
    <row r="6" spans="1:8" x14ac:dyDescent="0.2">
      <c r="A6" s="52">
        <v>63231</v>
      </c>
      <c r="B6" s="65"/>
      <c r="C6" s="66"/>
      <c r="D6" s="67"/>
      <c r="E6" s="68">
        <v>1996</v>
      </c>
      <c r="F6" s="69"/>
      <c r="G6" s="70"/>
      <c r="H6" s="53"/>
    </row>
    <row r="7" spans="1:8" x14ac:dyDescent="0.2">
      <c r="A7" s="54">
        <v>63241</v>
      </c>
      <c r="B7" s="84"/>
      <c r="C7" s="72"/>
      <c r="D7" s="85"/>
      <c r="E7" s="86"/>
      <c r="F7" s="87"/>
      <c r="G7" s="88"/>
      <c r="H7" s="89"/>
    </row>
    <row r="8" spans="1:8" x14ac:dyDescent="0.2">
      <c r="A8" s="54">
        <v>63414</v>
      </c>
      <c r="B8" s="84"/>
      <c r="C8" s="72"/>
      <c r="D8" s="85"/>
      <c r="E8" s="86"/>
      <c r="F8" s="87"/>
      <c r="G8" s="88"/>
      <c r="H8" s="89"/>
    </row>
    <row r="9" spans="1:8" x14ac:dyDescent="0.2">
      <c r="A9" s="54">
        <v>63612</v>
      </c>
      <c r="B9" s="84"/>
      <c r="C9" s="72"/>
      <c r="D9" s="85"/>
      <c r="E9" s="86">
        <v>18500</v>
      </c>
      <c r="F9" s="87"/>
      <c r="G9" s="88"/>
      <c r="H9" s="89"/>
    </row>
    <row r="10" spans="1:8" x14ac:dyDescent="0.2">
      <c r="A10" s="54">
        <v>63622</v>
      </c>
      <c r="B10" s="84"/>
      <c r="C10" s="72"/>
      <c r="D10" s="85"/>
      <c r="E10" s="86">
        <v>13000</v>
      </c>
      <c r="F10" s="87"/>
      <c r="G10" s="88"/>
      <c r="H10" s="89"/>
    </row>
    <row r="11" spans="1:8" x14ac:dyDescent="0.2">
      <c r="A11" s="54">
        <v>64132</v>
      </c>
      <c r="B11" s="71"/>
      <c r="C11" s="72">
        <v>10</v>
      </c>
      <c r="D11" s="72"/>
      <c r="E11" s="72"/>
      <c r="F11" s="72"/>
      <c r="G11" s="73"/>
      <c r="H11" s="56"/>
    </row>
    <row r="12" spans="1:8" x14ac:dyDescent="0.2">
      <c r="A12" s="54">
        <v>65269</v>
      </c>
      <c r="B12" s="71"/>
      <c r="C12" s="72"/>
      <c r="D12" s="72"/>
      <c r="E12" s="72"/>
      <c r="F12" s="72"/>
      <c r="G12" s="73"/>
      <c r="H12" s="56"/>
    </row>
    <row r="13" spans="1:8" x14ac:dyDescent="0.2">
      <c r="A13" s="54">
        <v>66141</v>
      </c>
      <c r="B13" s="71"/>
      <c r="C13" s="72">
        <v>77290</v>
      </c>
      <c r="D13" s="72"/>
      <c r="E13" s="72"/>
      <c r="F13" s="72"/>
      <c r="G13" s="73"/>
      <c r="H13" s="56"/>
    </row>
    <row r="14" spans="1:8" x14ac:dyDescent="0.2">
      <c r="A14" s="54">
        <v>66151</v>
      </c>
      <c r="B14" s="71"/>
      <c r="C14" s="72">
        <v>32000</v>
      </c>
      <c r="D14" s="72"/>
      <c r="E14" s="72"/>
      <c r="F14" s="72"/>
      <c r="G14" s="73"/>
      <c r="H14" s="56"/>
    </row>
    <row r="15" spans="1:8" x14ac:dyDescent="0.2">
      <c r="A15" s="54">
        <v>66312</v>
      </c>
      <c r="B15" s="71"/>
      <c r="C15" s="72"/>
      <c r="D15" s="72"/>
      <c r="E15" s="72"/>
      <c r="F15" s="72"/>
      <c r="G15" s="73"/>
      <c r="H15" s="56"/>
    </row>
    <row r="16" spans="1:8" x14ac:dyDescent="0.2">
      <c r="A16" s="54">
        <v>66321</v>
      </c>
      <c r="B16" s="55"/>
      <c r="C16" s="72"/>
      <c r="D16" s="72"/>
      <c r="E16" s="72"/>
      <c r="F16" s="72">
        <v>10000</v>
      </c>
      <c r="G16" s="73"/>
      <c r="H16" s="56"/>
    </row>
    <row r="17" spans="1:8" x14ac:dyDescent="0.2">
      <c r="A17" s="54">
        <v>67111</v>
      </c>
      <c r="B17" s="55">
        <v>3002602</v>
      </c>
      <c r="C17" s="72"/>
      <c r="D17" s="72"/>
      <c r="E17" s="72"/>
      <c r="F17" s="72"/>
      <c r="G17" s="73"/>
      <c r="H17" s="56"/>
    </row>
    <row r="18" spans="1:8" x14ac:dyDescent="0.2">
      <c r="A18" s="54">
        <v>67121</v>
      </c>
      <c r="B18" s="55">
        <v>65075</v>
      </c>
      <c r="C18" s="72"/>
      <c r="D18" s="72"/>
      <c r="E18" s="72"/>
      <c r="F18" s="72"/>
      <c r="G18" s="73"/>
      <c r="H18" s="56"/>
    </row>
    <row r="19" spans="1:8" ht="13.5" thickBot="1" x14ac:dyDescent="0.25">
      <c r="A19" s="54">
        <v>68311</v>
      </c>
      <c r="B19" s="55"/>
      <c r="C19" s="72">
        <v>590</v>
      </c>
      <c r="D19" s="72"/>
      <c r="E19" s="72"/>
      <c r="F19" s="72"/>
      <c r="G19" s="73"/>
      <c r="H19" s="56"/>
    </row>
    <row r="20" spans="1:8" ht="26.25" thickBot="1" x14ac:dyDescent="0.25">
      <c r="A20" s="61" t="s">
        <v>8</v>
      </c>
      <c r="B20" s="80">
        <f>SUM(B6:B19)</f>
        <v>3067677</v>
      </c>
      <c r="C20" s="62">
        <f>SUM(C6:C19)</f>
        <v>109890</v>
      </c>
      <c r="D20" s="63">
        <f>SUM(D6:D19)</f>
        <v>0</v>
      </c>
      <c r="E20" s="62">
        <f>SUM(E6:E19)</f>
        <v>33496</v>
      </c>
      <c r="F20" s="63">
        <f>SUM(F6:F19)</f>
        <v>10000</v>
      </c>
      <c r="G20" s="62">
        <v>0</v>
      </c>
      <c r="H20" s="64">
        <v>0</v>
      </c>
    </row>
    <row r="21" spans="1:8" ht="13.5" thickBot="1" x14ac:dyDescent="0.25">
      <c r="A21" s="61" t="s">
        <v>153</v>
      </c>
      <c r="B21" s="134">
        <v>19255</v>
      </c>
      <c r="C21" s="135"/>
      <c r="D21" s="135"/>
      <c r="E21" s="135"/>
      <c r="F21" s="135"/>
      <c r="G21" s="135"/>
      <c r="H21" s="136"/>
    </row>
    <row r="22" spans="1:8" ht="39" thickBot="1" x14ac:dyDescent="0.25">
      <c r="A22" s="61" t="s">
        <v>146</v>
      </c>
      <c r="B22" s="137">
        <f>SUM(B20+C20+D20+E20+F20+G20+H20+B21)</f>
        <v>3240318</v>
      </c>
      <c r="C22" s="138"/>
      <c r="D22" s="138"/>
      <c r="E22" s="138"/>
      <c r="F22" s="138"/>
      <c r="G22" s="138"/>
      <c r="H22" s="139"/>
    </row>
    <row r="23" spans="1:8" x14ac:dyDescent="0.2">
      <c r="A23" s="13"/>
      <c r="B23" s="13"/>
      <c r="C23" s="13"/>
      <c r="D23" s="13"/>
      <c r="E23" s="13"/>
      <c r="F23" s="13"/>
      <c r="G23" s="13"/>
      <c r="H23" s="13"/>
    </row>
    <row r="24" spans="1:8" ht="13.5" thickBot="1" x14ac:dyDescent="0.25">
      <c r="A24" s="45" t="s">
        <v>13</v>
      </c>
      <c r="B24" s="46"/>
      <c r="C24" s="46"/>
      <c r="D24" s="46"/>
      <c r="E24" s="46"/>
      <c r="F24" s="46"/>
      <c r="G24" s="46"/>
      <c r="H24" s="47" t="s">
        <v>148</v>
      </c>
    </row>
    <row r="25" spans="1:8" ht="26.25" thickBot="1" x14ac:dyDescent="0.25">
      <c r="A25" s="77" t="s">
        <v>0</v>
      </c>
      <c r="B25" s="141" t="s">
        <v>170</v>
      </c>
      <c r="C25" s="142"/>
      <c r="D25" s="142"/>
      <c r="E25" s="142"/>
      <c r="F25" s="142"/>
      <c r="G25" s="142"/>
      <c r="H25" s="143"/>
    </row>
    <row r="26" spans="1:8" ht="90.75" customHeight="1" thickBot="1" x14ac:dyDescent="0.25">
      <c r="A26" s="48" t="s">
        <v>1</v>
      </c>
      <c r="B26" s="49" t="s">
        <v>2</v>
      </c>
      <c r="C26" s="50" t="s">
        <v>3</v>
      </c>
      <c r="D26" s="50" t="s">
        <v>4</v>
      </c>
      <c r="E26" s="50" t="s">
        <v>5</v>
      </c>
      <c r="F26" s="50" t="s">
        <v>6</v>
      </c>
      <c r="G26" s="50" t="s">
        <v>12</v>
      </c>
      <c r="H26" s="51" t="s">
        <v>7</v>
      </c>
    </row>
    <row r="27" spans="1:8" x14ac:dyDescent="0.2">
      <c r="A27" s="52">
        <v>63231</v>
      </c>
      <c r="B27" s="65"/>
      <c r="C27" s="66"/>
      <c r="D27" s="67"/>
      <c r="E27" s="68"/>
      <c r="F27" s="69"/>
      <c r="G27" s="70"/>
      <c r="H27" s="53"/>
    </row>
    <row r="28" spans="1:8" x14ac:dyDescent="0.2">
      <c r="A28" s="54">
        <v>63241</v>
      </c>
      <c r="B28" s="84"/>
      <c r="C28" s="72"/>
      <c r="D28" s="85"/>
      <c r="E28" s="86"/>
      <c r="F28" s="87"/>
      <c r="G28" s="88"/>
      <c r="H28" s="89"/>
    </row>
    <row r="29" spans="1:8" x14ac:dyDescent="0.2">
      <c r="A29" s="54">
        <v>63414</v>
      </c>
      <c r="B29" s="84"/>
      <c r="C29" s="72"/>
      <c r="D29" s="85"/>
      <c r="E29" s="86"/>
      <c r="F29" s="87"/>
      <c r="G29" s="88"/>
      <c r="H29" s="89"/>
    </row>
    <row r="30" spans="1:8" x14ac:dyDescent="0.2">
      <c r="A30" s="54">
        <v>63612</v>
      </c>
      <c r="B30" s="84"/>
      <c r="C30" s="72"/>
      <c r="D30" s="85"/>
      <c r="E30" s="86">
        <v>21500</v>
      </c>
      <c r="F30" s="87"/>
      <c r="G30" s="88"/>
      <c r="H30" s="89"/>
    </row>
    <row r="31" spans="1:8" x14ac:dyDescent="0.2">
      <c r="A31" s="54">
        <v>64132</v>
      </c>
      <c r="B31" s="71"/>
      <c r="C31" s="72">
        <v>10</v>
      </c>
      <c r="D31" s="72"/>
      <c r="E31" s="72"/>
      <c r="F31" s="72"/>
      <c r="G31" s="73"/>
      <c r="H31" s="56"/>
    </row>
    <row r="32" spans="1:8" x14ac:dyDescent="0.2">
      <c r="A32" s="54">
        <v>65267</v>
      </c>
      <c r="B32" s="71"/>
      <c r="C32" s="72"/>
      <c r="D32" s="72"/>
      <c r="E32" s="72"/>
      <c r="F32" s="72"/>
      <c r="G32" s="73">
        <v>570</v>
      </c>
      <c r="H32" s="56"/>
    </row>
    <row r="33" spans="1:11" x14ac:dyDescent="0.2">
      <c r="A33" s="54">
        <v>66141</v>
      </c>
      <c r="B33" s="71"/>
      <c r="C33" s="72">
        <v>87840</v>
      </c>
      <c r="D33" s="72"/>
      <c r="E33" s="72"/>
      <c r="F33" s="72"/>
      <c r="G33" s="73"/>
      <c r="H33" s="56"/>
    </row>
    <row r="34" spans="1:11" x14ac:dyDescent="0.2">
      <c r="A34" s="54">
        <v>66151</v>
      </c>
      <c r="B34" s="71"/>
      <c r="C34" s="72">
        <v>32835</v>
      </c>
      <c r="D34" s="72"/>
      <c r="E34" s="72"/>
      <c r="F34" s="72"/>
      <c r="G34" s="73"/>
      <c r="H34" s="56"/>
    </row>
    <row r="35" spans="1:11" x14ac:dyDescent="0.2">
      <c r="A35" s="54">
        <v>66312</v>
      </c>
      <c r="B35" s="71"/>
      <c r="C35" s="72"/>
      <c r="D35" s="72"/>
      <c r="E35" s="72"/>
      <c r="F35" s="72"/>
      <c r="G35" s="73"/>
      <c r="H35" s="56"/>
    </row>
    <row r="36" spans="1:11" x14ac:dyDescent="0.2">
      <c r="A36" s="54">
        <v>66321</v>
      </c>
      <c r="B36" s="55"/>
      <c r="C36" s="72"/>
      <c r="D36" s="72"/>
      <c r="E36" s="72"/>
      <c r="F36" s="72">
        <v>10000</v>
      </c>
      <c r="G36" s="73"/>
      <c r="H36" s="56"/>
    </row>
    <row r="37" spans="1:11" x14ac:dyDescent="0.2">
      <c r="A37" s="54">
        <v>67111</v>
      </c>
      <c r="B37" s="55">
        <f>2891777+251715</f>
        <v>3143492</v>
      </c>
      <c r="C37" s="72"/>
      <c r="D37" s="72"/>
      <c r="E37" s="72"/>
      <c r="F37" s="72"/>
      <c r="G37" s="73"/>
      <c r="H37" s="56"/>
    </row>
    <row r="38" spans="1:11" x14ac:dyDescent="0.2">
      <c r="A38" s="54">
        <v>67121</v>
      </c>
      <c r="B38" s="55">
        <f>99350+23285</f>
        <v>122635</v>
      </c>
      <c r="C38" s="72"/>
      <c r="D38" s="72"/>
      <c r="E38" s="72"/>
      <c r="F38" s="72"/>
      <c r="G38" s="73"/>
      <c r="H38" s="56"/>
      <c r="K38" s="82"/>
    </row>
    <row r="39" spans="1:11" x14ac:dyDescent="0.2">
      <c r="A39" s="54">
        <v>68311</v>
      </c>
      <c r="B39" s="55"/>
      <c r="C39" s="72">
        <v>0</v>
      </c>
      <c r="D39" s="72"/>
      <c r="E39" s="72"/>
      <c r="F39" s="72"/>
      <c r="G39" s="73"/>
      <c r="H39" s="56"/>
      <c r="J39" s="82"/>
    </row>
    <row r="40" spans="1:11" ht="13.5" thickBot="1" x14ac:dyDescent="0.25">
      <c r="A40" s="57">
        <v>72271</v>
      </c>
      <c r="B40" s="78"/>
      <c r="C40" s="58">
        <v>0</v>
      </c>
      <c r="D40" s="74"/>
      <c r="E40" s="58"/>
      <c r="F40" s="58"/>
      <c r="G40" s="59">
        <v>1200</v>
      </c>
      <c r="H40" s="60"/>
    </row>
    <row r="41" spans="1:11" ht="26.25" thickBot="1" x14ac:dyDescent="0.25">
      <c r="A41" s="61" t="s">
        <v>8</v>
      </c>
      <c r="B41" s="80">
        <f>SUM(B27:B40)</f>
        <v>3266127</v>
      </c>
      <c r="C41" s="62">
        <f>SUM(C27:C40)</f>
        <v>120685</v>
      </c>
      <c r="D41" s="63">
        <v>0</v>
      </c>
      <c r="E41" s="62">
        <f>SUM(E27:E40)</f>
        <v>21500</v>
      </c>
      <c r="F41" s="62">
        <f>SUM(F27:F40)</f>
        <v>10000</v>
      </c>
      <c r="G41" s="62">
        <f>SUM(G27:G40)</f>
        <v>1770</v>
      </c>
      <c r="H41" s="64">
        <v>0</v>
      </c>
    </row>
    <row r="42" spans="1:11" ht="13.5" thickBot="1" x14ac:dyDescent="0.25">
      <c r="A42" s="61" t="s">
        <v>171</v>
      </c>
      <c r="B42" s="134">
        <v>58120</v>
      </c>
      <c r="C42" s="135"/>
      <c r="D42" s="135"/>
      <c r="E42" s="135"/>
      <c r="F42" s="135"/>
      <c r="G42" s="135"/>
      <c r="H42" s="136"/>
    </row>
    <row r="43" spans="1:11" ht="39" thickBot="1" x14ac:dyDescent="0.25">
      <c r="A43" s="61" t="s">
        <v>146</v>
      </c>
      <c r="B43" s="137">
        <f>SUM(B41:H42)</f>
        <v>3478202</v>
      </c>
      <c r="C43" s="138"/>
      <c r="D43" s="138"/>
      <c r="E43" s="138"/>
      <c r="F43" s="138"/>
      <c r="G43" s="138"/>
      <c r="H43" s="139"/>
    </row>
    <row r="44" spans="1:11" x14ac:dyDescent="0.2">
      <c r="A44" s="13"/>
      <c r="B44" s="13"/>
      <c r="C44" s="13"/>
      <c r="D44" s="13"/>
      <c r="E44" s="13"/>
      <c r="F44" s="13"/>
      <c r="G44" s="13"/>
      <c r="H44" s="13"/>
    </row>
    <row r="45" spans="1:11" ht="13.5" thickBot="1" x14ac:dyDescent="0.25">
      <c r="A45" s="13"/>
      <c r="B45" s="13"/>
      <c r="C45" s="13"/>
      <c r="D45" s="13"/>
      <c r="E45" s="13"/>
      <c r="F45" s="13"/>
      <c r="G45" s="13"/>
      <c r="H45" s="13"/>
    </row>
    <row r="46" spans="1:11" ht="26.25" thickBot="1" x14ac:dyDescent="0.25">
      <c r="A46" s="77" t="s">
        <v>0</v>
      </c>
      <c r="B46" s="141" t="s">
        <v>172</v>
      </c>
      <c r="C46" s="142"/>
      <c r="D46" s="142"/>
      <c r="E46" s="142"/>
      <c r="F46" s="142"/>
      <c r="G46" s="142"/>
      <c r="H46" s="143"/>
    </row>
    <row r="47" spans="1:11" ht="90" thickBot="1" x14ac:dyDescent="0.25">
      <c r="A47" s="48" t="s">
        <v>1</v>
      </c>
      <c r="B47" s="49" t="s">
        <v>2</v>
      </c>
      <c r="C47" s="50" t="s">
        <v>3</v>
      </c>
      <c r="D47" s="50" t="s">
        <v>4</v>
      </c>
      <c r="E47" s="50" t="s">
        <v>5</v>
      </c>
      <c r="F47" s="50" t="s">
        <v>6</v>
      </c>
      <c r="G47" s="50" t="s">
        <v>12</v>
      </c>
      <c r="H47" s="51" t="s">
        <v>7</v>
      </c>
    </row>
    <row r="48" spans="1:11" x14ac:dyDescent="0.2">
      <c r="A48" s="52">
        <v>63231</v>
      </c>
      <c r="B48" s="65"/>
      <c r="C48" s="66"/>
      <c r="D48" s="67"/>
      <c r="E48" s="68"/>
      <c r="F48" s="69"/>
      <c r="G48" s="70"/>
      <c r="H48" s="53"/>
    </row>
    <row r="49" spans="1:8" x14ac:dyDescent="0.2">
      <c r="A49" s="54">
        <v>63241</v>
      </c>
      <c r="B49" s="84"/>
      <c r="C49" s="72"/>
      <c r="D49" s="85"/>
      <c r="E49" s="86"/>
      <c r="F49" s="87"/>
      <c r="G49" s="88"/>
      <c r="H49" s="89"/>
    </row>
    <row r="50" spans="1:8" x14ac:dyDescent="0.2">
      <c r="A50" s="54">
        <v>63414</v>
      </c>
      <c r="B50" s="84"/>
      <c r="C50" s="72"/>
      <c r="D50" s="85"/>
      <c r="E50" s="86"/>
      <c r="F50" s="87"/>
      <c r="G50" s="88"/>
      <c r="H50" s="89"/>
    </row>
    <row r="51" spans="1:8" x14ac:dyDescent="0.2">
      <c r="A51" s="54">
        <v>63612</v>
      </c>
      <c r="B51" s="84"/>
      <c r="C51" s="72"/>
      <c r="D51" s="85"/>
      <c r="E51" s="86">
        <v>21500</v>
      </c>
      <c r="F51" s="87"/>
      <c r="G51" s="88"/>
      <c r="H51" s="89"/>
    </row>
    <row r="52" spans="1:8" x14ac:dyDescent="0.2">
      <c r="A52" s="54">
        <v>64132</v>
      </c>
      <c r="B52" s="71"/>
      <c r="C52" s="72">
        <v>10</v>
      </c>
      <c r="D52" s="72"/>
      <c r="E52" s="72"/>
      <c r="F52" s="72"/>
      <c r="G52" s="73"/>
      <c r="H52" s="56"/>
    </row>
    <row r="53" spans="1:8" x14ac:dyDescent="0.2">
      <c r="A53" s="54">
        <v>65267</v>
      </c>
      <c r="B53" s="71"/>
      <c r="C53" s="72"/>
      <c r="D53" s="72"/>
      <c r="E53" s="72"/>
      <c r="F53" s="72"/>
      <c r="G53" s="73">
        <v>570</v>
      </c>
      <c r="H53" s="56"/>
    </row>
    <row r="54" spans="1:8" x14ac:dyDescent="0.2">
      <c r="A54" s="54">
        <v>66141</v>
      </c>
      <c r="B54" s="71"/>
      <c r="C54" s="72">
        <v>96575</v>
      </c>
      <c r="D54" s="72"/>
      <c r="E54" s="72"/>
      <c r="F54" s="72"/>
      <c r="G54" s="73"/>
      <c r="H54" s="56"/>
    </row>
    <row r="55" spans="1:8" x14ac:dyDescent="0.2">
      <c r="A55" s="54">
        <v>66151</v>
      </c>
      <c r="B55" s="71"/>
      <c r="C55" s="72">
        <v>38000</v>
      </c>
      <c r="D55" s="72"/>
      <c r="E55" s="72"/>
      <c r="F55" s="72"/>
      <c r="G55" s="73"/>
      <c r="H55" s="56"/>
    </row>
    <row r="56" spans="1:8" x14ac:dyDescent="0.2">
      <c r="A56" s="54">
        <v>66312</v>
      </c>
      <c r="B56" s="71"/>
      <c r="C56" s="72">
        <v>5310</v>
      </c>
      <c r="D56" s="72"/>
      <c r="E56" s="72"/>
      <c r="F56" s="72"/>
      <c r="G56" s="73"/>
      <c r="H56" s="56"/>
    </row>
    <row r="57" spans="1:8" x14ac:dyDescent="0.2">
      <c r="A57" s="54">
        <v>66321</v>
      </c>
      <c r="B57" s="55"/>
      <c r="C57" s="72"/>
      <c r="D57" s="72"/>
      <c r="E57" s="72"/>
      <c r="F57" s="72">
        <v>10000</v>
      </c>
      <c r="G57" s="73"/>
      <c r="H57" s="56"/>
    </row>
    <row r="58" spans="1:8" x14ac:dyDescent="0.2">
      <c r="A58" s="54">
        <v>67111</v>
      </c>
      <c r="B58" s="55">
        <v>2980887</v>
      </c>
      <c r="C58" s="72"/>
      <c r="D58" s="72"/>
      <c r="E58" s="72"/>
      <c r="F58" s="72"/>
      <c r="G58" s="73"/>
      <c r="H58" s="56"/>
    </row>
    <row r="59" spans="1:8" x14ac:dyDescent="0.2">
      <c r="A59" s="54">
        <v>67121</v>
      </c>
      <c r="B59" s="55">
        <f>99350+23285-37395</f>
        <v>85240</v>
      </c>
      <c r="C59" s="72"/>
      <c r="D59" s="72"/>
      <c r="E59" s="72"/>
      <c r="F59" s="72"/>
      <c r="G59" s="73"/>
      <c r="H59" s="56"/>
    </row>
    <row r="60" spans="1:8" x14ac:dyDescent="0.2">
      <c r="A60" s="54">
        <v>68311</v>
      </c>
      <c r="B60" s="55"/>
      <c r="C60" s="72">
        <v>0</v>
      </c>
      <c r="D60" s="72"/>
      <c r="E60" s="72"/>
      <c r="F60" s="72"/>
      <c r="G60" s="73"/>
      <c r="H60" s="56"/>
    </row>
    <row r="61" spans="1:8" ht="13.5" thickBot="1" x14ac:dyDescent="0.25">
      <c r="A61" s="57">
        <v>72271</v>
      </c>
      <c r="B61" s="78"/>
      <c r="C61" s="58">
        <v>0</v>
      </c>
      <c r="D61" s="74"/>
      <c r="E61" s="58"/>
      <c r="F61" s="58"/>
      <c r="G61" s="59">
        <v>1200</v>
      </c>
      <c r="H61" s="60"/>
    </row>
    <row r="62" spans="1:8" ht="26.25" thickBot="1" x14ac:dyDescent="0.25">
      <c r="A62" s="61" t="s">
        <v>8</v>
      </c>
      <c r="B62" s="80">
        <f>SUM(B48:B61)</f>
        <v>3066127</v>
      </c>
      <c r="C62" s="62">
        <f>SUM(C48:C61)</f>
        <v>139895</v>
      </c>
      <c r="D62" s="63">
        <v>0</v>
      </c>
      <c r="E62" s="62">
        <f>SUM(E48:E61)</f>
        <v>21500</v>
      </c>
      <c r="F62" s="62">
        <f>SUM(F48:F61)</f>
        <v>10000</v>
      </c>
      <c r="G62" s="62">
        <f>SUM(G48:G61)</f>
        <v>1770</v>
      </c>
      <c r="H62" s="64">
        <v>0</v>
      </c>
    </row>
    <row r="63" spans="1:8" ht="13.5" thickBot="1" x14ac:dyDescent="0.25">
      <c r="A63" s="61" t="s">
        <v>171</v>
      </c>
      <c r="B63" s="134">
        <v>58120</v>
      </c>
      <c r="C63" s="135"/>
      <c r="D63" s="135"/>
      <c r="E63" s="135"/>
      <c r="F63" s="135"/>
      <c r="G63" s="135"/>
      <c r="H63" s="136"/>
    </row>
    <row r="64" spans="1:8" ht="39" thickBot="1" x14ac:dyDescent="0.25">
      <c r="A64" s="61" t="s">
        <v>146</v>
      </c>
      <c r="B64" s="137">
        <f>SUM(B62:H63)</f>
        <v>3297412</v>
      </c>
      <c r="C64" s="138"/>
      <c r="D64" s="138"/>
      <c r="E64" s="138"/>
      <c r="F64" s="138"/>
      <c r="G64" s="138"/>
      <c r="H64" s="139"/>
    </row>
  </sheetData>
  <mergeCells count="10">
    <mergeCell ref="A2:H2"/>
    <mergeCell ref="B4:H4"/>
    <mergeCell ref="B25:H25"/>
    <mergeCell ref="B21:H21"/>
    <mergeCell ref="B46:H46"/>
    <mergeCell ref="B63:H63"/>
    <mergeCell ref="B64:H64"/>
    <mergeCell ref="B43:H43"/>
    <mergeCell ref="B22:H22"/>
    <mergeCell ref="B42:H42"/>
  </mergeCells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RASHODI 2025 2. REB</vt:lpstr>
      <vt:lpstr>PRIHODI 2025 2. REB</vt:lpstr>
      <vt:lpstr>'RASHODI 2025 2. REB'!Print_Titles</vt:lpstr>
    </vt:vector>
  </TitlesOfParts>
  <Company>Ministarstvo Financija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mfkor</dc:creator>
  <cp:lastModifiedBy>Almina</cp:lastModifiedBy>
  <cp:lastPrinted>2025-12-09T12:38:30Z</cp:lastPrinted>
  <dcterms:created xsi:type="dcterms:W3CDTF">2013-09-11T11:00:21Z</dcterms:created>
  <dcterms:modified xsi:type="dcterms:W3CDTF">2025-12-09T12:38:53Z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7. MODEL PRIJEDLOGA FINANCIJSKOG PLANA ZA USTANOVE U ZDRAVSTVU U POSTUPKU SANACIJE.xls</vt:lpwstr>
  </property>
</Properties>
</file>